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EHRANA HABJANIČ\NASTJA PREHRANA\JAVNO NAROČILO 2023 ZA TRI LETA\"/>
    </mc:Choice>
  </mc:AlternateContent>
  <xr:revisionPtr revIDLastSave="0" documentId="13_ncr:1_{48CAD5A4-360F-4F0B-B67E-EABA8EBD0E4C}" xr6:coauthVersionLast="36" xr6:coauthVersionMax="36" xr10:uidLastSave="{00000000-0000-0000-0000-000000000000}"/>
  <bookViews>
    <workbookView xWindow="0" yWindow="0" windowWidth="28800" windowHeight="15390" firstSheet="22" activeTab="27" xr2:uid="{00000000-000D-0000-FFFF-FFFF00000000}"/>
  </bookViews>
  <sheets>
    <sheet name="1. MESO IN MESNI IZDELKI" sheetId="1" r:id="rId1"/>
    <sheet name="2. EKO MESO " sheetId="2" r:id="rId2"/>
    <sheet name="3. PERUTNINSKO MESO " sheetId="3" r:id="rId3"/>
    <sheet name="4. EKO PERUTNINSKO MESO" sheetId="4" r:id="rId4"/>
    <sheet name="5. JAJCA " sheetId="6" r:id="rId5"/>
    <sheet name="6. EKO JAJCA" sheetId="7" r:id="rId6"/>
    <sheet name="7. ZAMRZNJENE IN SVEŽE RIBE" sheetId="8" r:id="rId7"/>
    <sheet name="8. MLEKO IN MLEČNI IZDELKI" sheetId="9" r:id="rId8"/>
    <sheet name="9. EKO MLEKO IN MLEČNI IZDELKI" sheetId="10" r:id="rId9"/>
    <sheet name="10. KRUH IN PEKOVSKO PECIVO " sheetId="11" r:id="rId10"/>
    <sheet name="11. PEKOVSKI IZDELKI IN SLADICE" sheetId="13" r:id="rId11"/>
    <sheet name="12.EKO KRUH IN PEKOVSKO PECIVO" sheetId="14" r:id="rId12"/>
    <sheet name="13. ZAMRZNJENI IZDELKI IZ TESTA" sheetId="16" r:id="rId13"/>
    <sheet name="14. ŽITA IN MLEVSKI IZDELKI" sheetId="17" r:id="rId14"/>
    <sheet name="15. EKO MLEVSKI IZDELKI IN ŽITA" sheetId="30" r:id="rId15"/>
    <sheet name="16. SVEŽE IN SUHO SADJE IN ZEL." sheetId="18" r:id="rId16"/>
    <sheet name="17. EKO SADJE IN ZELENJAVA" sheetId="19" r:id="rId17"/>
    <sheet name="18. ZAMRZNJENO SADJE, ZELENJAVA" sheetId="20" r:id="rId18"/>
    <sheet name="19. SADNI SOKOVI, SIRUPI,PIJAČE" sheetId="21" r:id="rId19"/>
    <sheet name="20. KONZERVIRANA ŽIVILA" sheetId="22" r:id="rId20"/>
    <sheet name="21. EKO KONZ. ŽIVILA" sheetId="24" r:id="rId21"/>
    <sheet name="22. ZAČIMBE " sheetId="23" r:id="rId22"/>
    <sheet name="23. SPLOŠNO BLAGO" sheetId="25" r:id="rId23"/>
    <sheet name="24. ČAJI" sheetId="26" r:id="rId24"/>
    <sheet name="25. ŽITNO SADNE REZINE" sheetId="27" r:id="rId25"/>
    <sheet name="26. DIETNA ŽIVILA" sheetId="29" r:id="rId26"/>
    <sheet name="27. EKO JABOLKA" sheetId="36" r:id="rId27"/>
    <sheet name="28. MLEKO IN ML. IZDELKI SHEMA" sheetId="37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9" i="1" l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L12" i="1"/>
  <c r="M12" i="1" s="1"/>
  <c r="M70" i="1" l="1"/>
</calcChain>
</file>

<file path=xl/sharedStrings.xml><?xml version="1.0" encoding="utf-8"?>
<sst xmlns="http://schemas.openxmlformats.org/spreadsheetml/2006/main" count="2407" uniqueCount="969">
  <si>
    <t>NAROČNIK: OSNOVNA ŠOLA FRAM</t>
  </si>
  <si>
    <t>PONUDNIK:</t>
  </si>
  <si>
    <t xml:space="preserve">SPECIFIKACIJA PREDRAČUNA </t>
  </si>
  <si>
    <t>Sklop 1: Meso in mesni izdelki</t>
  </si>
  <si>
    <t>ZŠ</t>
  </si>
  <si>
    <t>ARTIKEL</t>
  </si>
  <si>
    <t>E.M.</t>
  </si>
  <si>
    <t>BLAG. ZNAMKA</t>
  </si>
  <si>
    <t>KOLIČINA</t>
  </si>
  <si>
    <t>CENA BREZ DDV</t>
  </si>
  <si>
    <t>DDV %</t>
  </si>
  <si>
    <t>CENA Z DDV</t>
  </si>
  <si>
    <t>VREDNOST Z DDV</t>
  </si>
  <si>
    <t>kg</t>
  </si>
  <si>
    <t>SVEŽE MLETO GOVEJE MESO I. kategorije, drobno (4mm) ali grobo (10mm) mleto</t>
  </si>
  <si>
    <t>SVEŽE MLETO MEŠANO MESO 50:50 (govedina, svinjina), max. 10% maščobe, drobno (4mm) ali grobo (10mm) mleto</t>
  </si>
  <si>
    <t>SVINJINA- stegno, narezano na zrezke 100g</t>
  </si>
  <si>
    <t>SVINJINA-stegno narezano na zrezke 120g</t>
  </si>
  <si>
    <t>SVINJINA- kare s kostjo, narezano na kotlete 150g</t>
  </si>
  <si>
    <t>SVINJINA- kare rezan brez kosti, riba</t>
  </si>
  <si>
    <t>SVINJINA- kare rezan brez kosti, riba, zrezek, 100g, 120g</t>
  </si>
  <si>
    <t>SVINJINA-stegno kocke 1x1 cm, 2x2 cm</t>
  </si>
  <si>
    <t>SVINJINA-pleče kocke 1x1 cm, 2x2 cm</t>
  </si>
  <si>
    <t>SVINJINA- vrat rezan</t>
  </si>
  <si>
    <t>PEČENKA MREŽNA, sveža</t>
  </si>
  <si>
    <t>PARIŠKA SALAMA- obarjena pasterizirana salama iz svinjskega mesa, rezana na rezine</t>
  </si>
  <si>
    <t>MORTADELA- poltrajna salamaiz svinjskega mesa, rezana na rezine</t>
  </si>
  <si>
    <t xml:space="preserve">PREŠANA PUSTA ŠUNKA V OVOJU-pasteriziran izdelek iz celih kosov svinjskega mesa ali razrezanega svinjskega mesa brez mesnega testa, rezana na rezine </t>
  </si>
  <si>
    <t xml:space="preserve">PEČENA ŠUNKA- pasteriziran izdelek iz celih kosov svinjskega mesa ali razrezanega svinjskega mesa brez mesnega testa, rezana na rezine </t>
  </si>
  <si>
    <t xml:space="preserve">SVINJSKA ŠUNKA-prekajeno po toplem ali vročem postopku svinjsko meso; dodani aditivi, ki so dovoljeni s pravilnikom; značilne senzorične lastnosti za prekajeno meso, sočnost, mehkoba; enakomerna rdeča barva, brez diskoloracij; vsebnost vode v mesu brez mastnine ja lahko največ 75%, vsebnost natrijevega klorida v izdelku naj ne presega 2,5%.  </t>
  </si>
  <si>
    <t xml:space="preserve">PREKAJEN VRAT- iz kakovostnega svinjskega mesa, prekajenega po toplem postopku;dodani aditivi, ki so dovoljeni s pravilnikom; značilne senzorične lastnosti za prekajeno meso, sočnost, mehkoba; enakomerna rdeča barva, brez diskoloracij; vsebnost vode v mesu brez mastnine ja lahko največ 75%, vsebnost natrijevega klorida v izdelku naj ne presega 2,5%.   </t>
  </si>
  <si>
    <t>HAMBURŠKA SLANINA- mleta</t>
  </si>
  <si>
    <t>HAMBURŠKA SLANINA- rezana</t>
  </si>
  <si>
    <t>ZASEKA- prekajeno</t>
  </si>
  <si>
    <t>OCVIRKI</t>
  </si>
  <si>
    <t>PLESKAVICE, manj slane in začinjene, brez nedovoljenih adidtivov</t>
  </si>
  <si>
    <t>DOMAČA SALAMA-trajno sušena salama iz govejega-svinjskega mesa in maščobnih kosov, rezana na rezine</t>
  </si>
  <si>
    <t>PRŠUT- suho mesnati izdelek iz svinjskega mesa, rezan na rezine</t>
  </si>
  <si>
    <t xml:space="preserve">PEČENICA- presna klobasa za kuho/peko izdelana iz grobo mletega svinjskega mesa, slanine in dodatnih surovin, začimb in soli; nadev polnjen v ustrezne naravne ali umetne ovoje </t>
  </si>
  <si>
    <t>POLSUHA SALAMA- rezana</t>
  </si>
  <si>
    <t xml:space="preserve">KMEČKA SUHA SALAMA- rezana </t>
  </si>
  <si>
    <t>ZELENJAVNA PARIŠKA- rezana</t>
  </si>
  <si>
    <t>BODJOLA- rezana</t>
  </si>
  <si>
    <t xml:space="preserve">KUHAN PRŠUT- rezan </t>
  </si>
  <si>
    <t>PEČEN PRŠUT - rezan</t>
  </si>
  <si>
    <t>MESNI SIR- rezan</t>
  </si>
  <si>
    <t>POSEBNA SALAMA TELEČJA- rezana</t>
  </si>
  <si>
    <t>POSEBNA SALAMA SVINJSKA- rezana</t>
  </si>
  <si>
    <t>TELEČJE HRENOVKE-sveže obarjene v naravnem ovoju</t>
  </si>
  <si>
    <t>SLANINA- panceta suha, narezana ali v kosu</t>
  </si>
  <si>
    <t>KRANJSKE KLOBASE</t>
  </si>
  <si>
    <t>SVINJSKA NABODALA, sveže ohlajeno meso, po lastnostih uvrščeno v I.kategorijo, narezano na koščke in skupaj s koščki zelenjave in slanine nataknjeno na leseno palčko, vsaj 75% mesa in vsaj 15% zelenjave, 80 - 120g na kos</t>
  </si>
  <si>
    <t>ČEVAPČIČI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</si>
  <si>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</si>
  <si>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</si>
  <si>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</si>
  <si>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</si>
  <si>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</t>
    </r>
  </si>
  <si>
    <t>Kraj in datum:</t>
  </si>
  <si>
    <t>Žig:</t>
  </si>
  <si>
    <t>Podpis odgovorne osebe:</t>
  </si>
  <si>
    <t xml:space="preserve">                        Turnerjeva ulica 120, 2313 Fram</t>
  </si>
  <si>
    <t>Sklop 2. Ekološko meso in izdelki</t>
  </si>
  <si>
    <t>EKOLOŠKO MESO JUNČJE- mlado, pleče, narezano na kocke</t>
  </si>
  <si>
    <t>EKOLOŠKO MESO JUNČJE- mlado, stegno, narezano na kocke</t>
  </si>
  <si>
    <t>EKOLOŠKO JUNČJE MESO, mleto</t>
  </si>
  <si>
    <t>EKOLOŠKE GOVEJE HRENOVKE, v naravnem ovoju</t>
  </si>
  <si>
    <t>SKUPAJ: SKLOP 2.</t>
  </si>
  <si>
    <t>Zahtevan ustrezni certifikat za vse izdelke v tej skupini. Izdelki v tej skupini morajo biti brez pesticidov, hormonov in antibiotikov.</t>
  </si>
  <si>
    <t>Pri živilu, kjer je zahtevano, da je iz sheme kakovosti (ekološko - EKO),  je potrebno priložiti ustrezno dokazilo -  certifikat. Na dokazilo je potrebno zabeležiti zaporedno številko. Certificirana mora biti celotna dobavna veriga.</t>
  </si>
  <si>
    <t xml:space="preserve">EKOLOŠKI GOVEJI ČEVAPČIČI, PLESKAVICE (MLADA GOVEDINA)  </t>
  </si>
  <si>
    <t>Sklop 3: Perutninsko meso in izdelki</t>
  </si>
  <si>
    <t>BLAG. ZNAMKA/GRAMATURA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</si>
  <si>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</si>
  <si>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PIŠČANČJE PERUTI</t>
  </si>
  <si>
    <t>PIŠČANEC, celi, brez drobovine, cca. 1,5kg</t>
  </si>
  <si>
    <t>PIŠČANČJI HRBTI</t>
  </si>
  <si>
    <t>PIŠČANČJE MESO, mleto</t>
  </si>
  <si>
    <t>PURANJE MESO, mleto</t>
  </si>
  <si>
    <t>PIŠČANČJE PEČENICE, sveže, z manj soli in v naravnem ovoju</t>
  </si>
  <si>
    <t>PIŠČANČJE PLESKAVICE, manj slane in začinjene z dovoljenimi adititvi v začimbi</t>
  </si>
  <si>
    <t>PURANJE PRSI - brez kosti in kože narezane na fileje 80g</t>
  </si>
  <si>
    <t>PURANJE PRSI- brez kosti in kože narezane na fileje 100 -150g</t>
  </si>
  <si>
    <t>PURANJE PRSI- brez kosti in kože narezane na koščke</t>
  </si>
  <si>
    <t>PURANJE STEGNO- brez kosti in kože narezano na koščke</t>
  </si>
  <si>
    <t xml:space="preserve">PURANJA NABODALA - sveže meso, stegno in/ali prsi (75%) narezano na koščke s koščki zelenjave nataknjeno na leseno paličico, dovoljene začimbe in aditivi po pravilniku, brez konzervansov </t>
  </si>
  <si>
    <t>PIŠČANČJI MEDALJONI</t>
  </si>
  <si>
    <t>PURANJE HRENOVKE, sveže</t>
  </si>
  <si>
    <t>PURANJE PEČENICE, sveže</t>
  </si>
  <si>
    <t>PURANJA PLESKAVICA, manj slana, manj začinjena z začimbami brez nedovoljenih aditiviov</t>
  </si>
  <si>
    <t>PANIRAN PIŠČANČJI FILE- 100g</t>
  </si>
  <si>
    <t>PIŠČANČJI FUNGERSI - panirani</t>
  </si>
  <si>
    <t>POSEBNA SALAMA, obarjena, pasterizirana iz piščančjega mesa, v ovoju, rezana na rezine</t>
  </si>
  <si>
    <t>POSEBNA SALAMA, obarjena, pasterizirana iz puranjega mesa, v ovoju, rezana na rezine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</si>
  <si>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</si>
  <si>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</si>
  <si>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POLI SALAMA - rezana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</si>
  <si>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</si>
  <si>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SKUPAJ SKLOP 3:</t>
  </si>
  <si>
    <t>Sklop 4. Ekološki piščančji izdelki</t>
  </si>
  <si>
    <t>BIO PIŠČANČJA POSEBNA SALAMA</t>
  </si>
  <si>
    <t>BIO PIŠČANČJE HRENOVKE, brez dodanih nitratov</t>
  </si>
  <si>
    <t>BIO PIŠČANČJA PAŠTETA, brez dodanih nitratov do 500g</t>
  </si>
  <si>
    <t>SKUPAJ SKLOP 4:</t>
  </si>
  <si>
    <t>Izdelkom te skupine morajo biti ob dostavi priloženi ustrezni certifikati !</t>
  </si>
  <si>
    <t>MESO MLADE GOVE - nizki hrbet(ledje, šimbas) brez kosti, v kosu</t>
  </si>
  <si>
    <t xml:space="preserve">Sklop 5: Jajca </t>
  </si>
  <si>
    <t>JAJCA,masa L, "A" razred,  pakirana v kartonske škatle 10/1, talna reja, cena na kom.</t>
  </si>
  <si>
    <t>kom</t>
  </si>
  <si>
    <t>JAJCA,masa L, "A" razred, razporejena v paketu30/1, talna reja, cena na kom.</t>
  </si>
  <si>
    <t>SKUPAJ SKLOP 5:</t>
  </si>
  <si>
    <t>Sklop 6. Ekološka kokošja jajca</t>
  </si>
  <si>
    <t>EKOLOŠKA JAJCA, kokošja, pakirana v škatle 10/1, cena na komad</t>
  </si>
  <si>
    <t>SKUPAJ SKLOP 6:</t>
  </si>
  <si>
    <t>Sklop 7: Zamrznjene in sveže ribe</t>
  </si>
  <si>
    <t>OSLIČ- file, kosi po naročilu,</t>
  </si>
  <si>
    <t>TUNA- file brez kože, porcijska 150-200g, po naročilu</t>
  </si>
  <si>
    <t>KETA LOSOS, file brez kože, porcijski 150-200g, kosi po naročilu</t>
  </si>
  <si>
    <t>SMUČ-file, porcijski 150-200g, kosi po naročilu, pakirani</t>
  </si>
  <si>
    <t xml:space="preserve">BRANCIN- file, porcijski 150-200g, kosi po naročilu, </t>
  </si>
  <si>
    <t>ŠARENKA-file, sveži</t>
  </si>
  <si>
    <t>ŠKARPENA- file, očiščen zamrznjen, porcijski 150-200g</t>
  </si>
  <si>
    <t>RIBJE PALČKE -100% meso ribe</t>
  </si>
  <si>
    <t>LIGNJI, očiščeni, rezani na kolobarje, pakirani</t>
  </si>
  <si>
    <t>LIGNJI, očiščeni, celi, pakirani</t>
  </si>
  <si>
    <t>KOZICE MALE- oluščene, 100-200g</t>
  </si>
  <si>
    <t>GAMBERI - očiščeni</t>
  </si>
  <si>
    <t>SARDELE, brez glave, očiščene, zamrznjene</t>
  </si>
  <si>
    <t>NOVOZELANDSKI REPAK, file 150 - 200g</t>
  </si>
  <si>
    <t>PISANI OSTRIŽ - TILAPIJA, file, 150 - 200g porcijski</t>
  </si>
  <si>
    <t>SEVERNOAFRIŠKI ČOPOVEC, sveži, file</t>
  </si>
  <si>
    <t>SEVERNOAFRIŠKI ČOPOVEC, sveži, mleto</t>
  </si>
  <si>
    <t>MORSKI LIST, Limanda ali Platesa file, porcijski 150 - 200g</t>
  </si>
  <si>
    <t>MORSKI SADEŽI</t>
  </si>
  <si>
    <t>SKUPAJ SKLOP 7:</t>
  </si>
  <si>
    <t xml:space="preserve">POSTRV FILE- sveža, brez kosti </t>
  </si>
  <si>
    <t>Sklop 8: Mleko in mlečni izdelki, sladoledi</t>
  </si>
  <si>
    <t>l</t>
  </si>
  <si>
    <t xml:space="preserve">MLEKO, sterilizirano, 3,5 %, m.m. 0,2 l </t>
  </si>
  <si>
    <t>MLEKO, čokoladno, 0.2 l</t>
  </si>
  <si>
    <t>SMETANA sladka, pasterizirana 35%m,m, 1 l</t>
  </si>
  <si>
    <t>SMETANA kisla, 18-30%m.m., 250g, brez laktoze</t>
  </si>
  <si>
    <t>SKUTA, sveža, 35%m.m., 500g</t>
  </si>
  <si>
    <t>SKUTA sveža, 35%m.m., 250g</t>
  </si>
  <si>
    <t>SKUTA, sveža, lahka, 250g</t>
  </si>
  <si>
    <t>MASLO BREZ LAKTOZE , 250g</t>
  </si>
  <si>
    <t>SUROVO MASLO 82% m.m, 1. kvaliteta, porcijsko, 15g</t>
  </si>
  <si>
    <t xml:space="preserve">JOGURT, probiotični navadni,  lonček, 150g </t>
  </si>
  <si>
    <t>JOGURT, BREZ LAKTOZE, sadni, 250 ml - 500ml</t>
  </si>
  <si>
    <t>NAVADNI JOGURT BREZ LAKTOZE 1,6% m.m., 500g brez aditivov</t>
  </si>
  <si>
    <t>JOGURT SADNI- 10% m.m., v PS lončku 150g</t>
  </si>
  <si>
    <t>KEFIR navadni do 200 g</t>
  </si>
  <si>
    <t>SADNI JOGURT 2,5-3,2% m.m., 180g, z naravno aromo in brez barvil, z manjšo količino sladkorja</t>
  </si>
  <si>
    <t xml:space="preserve">JOGURT, sadni, 3,2% s koščki sadja, PS lonček, 140g </t>
  </si>
  <si>
    <t xml:space="preserve">SIRNI  NAMAZ S SMETANO,50-70% m.m. v 25% suhe snovi, PS lonček 140g  </t>
  </si>
  <si>
    <t xml:space="preserve">SIRNI  NAMAZ S SMETANO,50-70% m.m. v 25% suhe snovi,  PS lonec 3kg </t>
  </si>
  <si>
    <t xml:space="preserve">MLEČNI NAMAZ Z ZELIŠČI, porcijski, 50-70% m.m. v 25% suhe snovi, PS lonček 140g  </t>
  </si>
  <si>
    <t>NAMAZ, skutin, različni okusi, LAHKI, 140 g</t>
  </si>
  <si>
    <t>SADNA SKUTA (različni sadni okusi) iz polnomastne skute in sveže smetane s sladkorjem, 15 % sadja in 30-50% m.m. v25% suhe snovi, PS lonček 100-125g</t>
  </si>
  <si>
    <t>MLEČNO KREMNI DESERT- iz sadnega jogurta s 5,7% m.m. z dodano probiotično kulturo ter različnimi okusi(vanilija, pomaranča, jagoda, višnja..)lonček 150g</t>
  </si>
  <si>
    <t>JOGURT  navadni, do 10% m.m., v PS lončku 150g</t>
  </si>
  <si>
    <t>GRŠKI JOGURT, navadni iz pasteriziranega mleka z 9,2 - 10g m.m. in jogurtovo kulturo, 1 kg</t>
  </si>
  <si>
    <t>GRŠKI JOGURT, sadni, iz pasteriziranega mleka z 8 - 10g m.m., 20% sadja in jogurtovo kulturo, 150g</t>
  </si>
  <si>
    <t>PUDING mlečni (vanilija+čokolada) 150g</t>
  </si>
  <si>
    <t>PUDING s smetano- mlečni 200g</t>
  </si>
  <si>
    <t>MASTNI TOPLJENI SIR, 35% m.m., 140g</t>
  </si>
  <si>
    <t>MASTNI SIR 45% m.m.in 50% suhe snovi, brez konzervansov, rezan, vakumsko pakiran</t>
  </si>
  <si>
    <t>3/4 MASTNI SIR 35% m.m.in 50% suhe snovi, brez konzervansov, rezan, vakumsko pakiran</t>
  </si>
  <si>
    <t>TRDI SIR, lahki, 330g-500g</t>
  </si>
  <si>
    <t>1/2 MASTNI SIR 25% m.m.in 50% suhe snovi, brez konzervansov, rezan, vakumsko pakiran</t>
  </si>
  <si>
    <t>MASTNI SIR brez laktoze, 35% m.m.v suhi snovi, brez konzervansov, rezan, vakumsko pakiran</t>
  </si>
  <si>
    <t>MOZARELLA v slanici, mini, pakirana  250g vrečke</t>
  </si>
  <si>
    <t>MOZARELLA, pakirana 1kg</t>
  </si>
  <si>
    <t>SIR ZA ŽAR, 250g</t>
  </si>
  <si>
    <t>SIR ZA PIZZE, riban, pakiran 330g</t>
  </si>
  <si>
    <t>SIR ZA PIZZE, riban, pakiran 1kg</t>
  </si>
  <si>
    <t>SIR REZINE, PAKIRAN 150g</t>
  </si>
  <si>
    <t>FETA SIR, pakiran</t>
  </si>
  <si>
    <t>SLADOLED, lonček, 120 ml, priložena desertna žlička</t>
  </si>
  <si>
    <t>SLADOLED, kornet, 120 ml, različni okusi</t>
  </si>
  <si>
    <t>SLADOLED, lučka, 70g, različni okusi</t>
  </si>
  <si>
    <t>SLADOLED, krem, različni okusi z najmanj 8% m.m., najmanj 30% suhe snovi, pakiran v PVC banjici 1000g - 4000g</t>
  </si>
  <si>
    <t>SLADOLED, žogica, z okusim vanilije</t>
  </si>
  <si>
    <t xml:space="preserve">KAJMAK, pakirano, </t>
  </si>
  <si>
    <t>SKUPAJ SKLOP 8:</t>
  </si>
  <si>
    <t xml:space="preserve">SLADOLED, vodni, zamrznjen sadni desert brez laktoze </t>
  </si>
  <si>
    <r>
      <t xml:space="preserve">MLEKO, pasterizirano, nehomogenizirano,3,5 %,m.m. 10 l </t>
    </r>
    <r>
      <rPr>
        <sz val="8"/>
        <color rgb="FFFF0000"/>
        <rFont val="Palatino Linotype"/>
        <family val="1"/>
        <charset val="238"/>
      </rPr>
      <t>zahtevan certifikat shema kakovosti</t>
    </r>
  </si>
  <si>
    <r>
      <t xml:space="preserve">MLEKO, pasterizirano, nehomogenizirano,3,5 %,m.m. 1 l </t>
    </r>
    <r>
      <rPr>
        <sz val="8"/>
        <color rgb="FFFF0000"/>
        <rFont val="Palatino Linotype"/>
        <family val="1"/>
        <charset val="238"/>
      </rPr>
      <t>zahtevan certifikat shema kakovosti</t>
    </r>
  </si>
  <si>
    <t xml:space="preserve">RASTLINSKA smetana sladka 1 l </t>
  </si>
  <si>
    <r>
      <t xml:space="preserve">SMETANA kisla, pasterizirana, 18-30%m.m., v lončku, 400g, brez aditivov </t>
    </r>
    <r>
      <rPr>
        <sz val="8"/>
        <color rgb="FFFF0000"/>
        <rFont val="Palatino Linotype"/>
        <family val="1"/>
        <charset val="238"/>
      </rPr>
      <t>zahtevan certifikat shema kakovosti</t>
    </r>
  </si>
  <si>
    <r>
      <t xml:space="preserve">JOGURT, tekoči, navadni 3,2 % 1/1 l </t>
    </r>
    <r>
      <rPr>
        <sz val="8"/>
        <color rgb="FFFF0000"/>
        <rFont val="Palatino Linotype"/>
        <family val="1"/>
        <charset val="238"/>
      </rPr>
      <t>zahtevan certifikat shema kakovosti</t>
    </r>
  </si>
  <si>
    <r>
      <t xml:space="preserve">JOGURT, navadni 3,2 %, lonček, 180g, brez aditivov </t>
    </r>
    <r>
      <rPr>
        <sz val="8"/>
        <color rgb="FFFF0000"/>
        <rFont val="Palatino Linotype"/>
        <family val="1"/>
        <charset val="238"/>
      </rPr>
      <t>zahtevan certifikat shema kakovosti</t>
    </r>
  </si>
  <si>
    <t xml:space="preserve">NAMAZ BREZ LAKTOZE 30-100g </t>
  </si>
  <si>
    <t>Sklop 9. Ekološko mleko in izdelki</t>
  </si>
  <si>
    <t>BIO  MLEKO, sveže</t>
  </si>
  <si>
    <t>BIO  MLEČNI NAPITEK- različni okusi, 3 l (jagoda, vanilija, banana, breskev)  3L, brez umetnih arom in konzervansov</t>
  </si>
  <si>
    <t>BIO SADNI JOGURT- 1 l, različni okusi (jagoda, vanilija, malina, banana, breskev, borovnica), 1L, brez umetnih arom in konzervansov</t>
  </si>
  <si>
    <t>BIO SADNI KEFIR- 1 l (jagoda, vanilija, malina, banana, breskev, borovnica, češnja)1L, brez umetnih arom in konzervansov</t>
  </si>
  <si>
    <t>BIO  MLEČNI NAPITEK- različni okusi, 150ml (jagoda, vanilija, banana, breskev), brez umetnih arom in konzervansov</t>
  </si>
  <si>
    <t>BIO SADNI JOGURT- 150ml, različni okusi (jagoda, vanilija, malina, banana, breskev, borovnica, …), brez umetnih arom in konzervansov</t>
  </si>
  <si>
    <t>BIO SADNI KEFIR- 150ml (jagoda, vanilija, malina, banana, breskev, borovnica, češnja,..), brez umetnih arom in konzervansov</t>
  </si>
  <si>
    <t>BIO NAVADNI JOGURT- 1l</t>
  </si>
  <si>
    <t>BIO SIRNI NAMAZ- 1 kg</t>
  </si>
  <si>
    <t>BIO SADNA SKUTKA-150 g  ( jagoda, vanilija, malina, banana, breskev, borovnica) 150g</t>
  </si>
  <si>
    <t>BIO KISLA SMETANA 200g</t>
  </si>
  <si>
    <t>SKUPAJ SKLOP 9:</t>
  </si>
  <si>
    <t xml:space="preserve">Sklop 10: Kruh in pekovsko pecivo </t>
  </si>
  <si>
    <t>SKUPAJ SKLOP 10:</t>
  </si>
  <si>
    <t>kos</t>
  </si>
  <si>
    <t>Sklop 11: Pekovski izdelki in sladice</t>
  </si>
  <si>
    <t>BLAZINICA, jabolčna, 0,120 kg</t>
  </si>
  <si>
    <t>BLAZINICA, čokoladna, 0,120 kg</t>
  </si>
  <si>
    <t>KOLAČ MARMORNI, 0,300kg</t>
  </si>
  <si>
    <t>KOLAČ S SADJEM,  0,300kg</t>
  </si>
  <si>
    <t>KROF, z marmelado, 0,080 kg</t>
  </si>
  <si>
    <t>KROF, z marmelado, 0,100  kg</t>
  </si>
  <si>
    <t>KROF, s čokolado, 0,080 kg</t>
  </si>
  <si>
    <t>KROF, s čokolado, 0,100 kg</t>
  </si>
  <si>
    <t>PITA, borovničeva 0,120 kg</t>
  </si>
  <si>
    <t>PITA, jabolčna, 0,120 kg</t>
  </si>
  <si>
    <t>PITA, skutina, 0,120 kg</t>
  </si>
  <si>
    <t>PECIVO, s sirom, 0,080 kg</t>
  </si>
  <si>
    <t>ZAVITEK, jabolčni, 0,160 kg</t>
  </si>
  <si>
    <t>ZAVITEK, skutin, 0,160kg</t>
  </si>
  <si>
    <t>KREM REZINA, 0,100 kg</t>
  </si>
  <si>
    <t xml:space="preserve">POTICA, orehova, kosi, 0,100 kg </t>
  </si>
  <si>
    <t>TORTA, čokoladna, kosi, 0,100 kg</t>
  </si>
  <si>
    <t>TORTA, sadna, kosi, 0,100 kg</t>
  </si>
  <si>
    <t>BUREK, s sirom, 0,100 kg</t>
  </si>
  <si>
    <t>GRISINI, porcijski, 30 g</t>
  </si>
  <si>
    <t>ŽEPEK, lešnik-kakao,10 dag</t>
  </si>
  <si>
    <t>TESTO ZA LAZANJO,  domače, rifuza</t>
  </si>
  <si>
    <t>SKUTNA BLAZINICA,  0,080 kg</t>
  </si>
  <si>
    <t>JABOLČNI ZAVITEK, 0,130 kg</t>
  </si>
  <si>
    <t>BISKVITNA REZINA s sadnim nadevom 0,120 kg</t>
  </si>
  <si>
    <t>ROLADA; SLAŠČIČARSKO PECIVO z nadevi; sadje, 0,100 kg</t>
  </si>
  <si>
    <t>ROLADA, SLAŠČIČARSKO PECIVO  z čokolado, 0,100 kg</t>
  </si>
  <si>
    <t>ROLADA; SLAŠČIČARSKO PECIVO z nadevi; vanilija, 0,100 kg</t>
  </si>
  <si>
    <t>MINJON, različni okusi ,0,050 kg</t>
  </si>
  <si>
    <t>MAFIN, čokoladni, 80 g</t>
  </si>
  <si>
    <t>MAFIN, sadni, 80 g</t>
  </si>
  <si>
    <t>POLŽ Z NADEVOM, različni okusi, 0,140 kg</t>
  </si>
  <si>
    <t>OSJE GNEZDO, kvašeno-listnato testo, različni okusi, 0,100 kg</t>
  </si>
  <si>
    <t>OSJE GNEZDO, kvašeno-listnato testo, različni okusi, 0,080 kg</t>
  </si>
  <si>
    <t>BUREK S SIROM, 0,150 kg</t>
  </si>
  <si>
    <t>FRANCOSKI ROGLJIČ, z marmelado, 0,080 kg</t>
  </si>
  <si>
    <t>ROGLJIČ kvašen, orehov, sladki 0,060 kg</t>
  </si>
  <si>
    <t>ROGLJIČ kvašen, orehov, sladki 0,100 kg</t>
  </si>
  <si>
    <t>ROGLJIČ kvašen, mlečni, sladki 0,060 kg</t>
  </si>
  <si>
    <t>ROGLJIČ kvašen, mlečni, sladki 0,100 kg</t>
  </si>
  <si>
    <t>BUHTELJ, kvašeno testo polnjeno z marmelado, 0,060 kg</t>
  </si>
  <si>
    <t>BUHTELJ, kvašeno testo polnjeno z marmelado, 0,100 kg</t>
  </si>
  <si>
    <t>BUHTELJ PIRIN, kvašeno testo polnjeno z marmelado, 0,100 kg</t>
  </si>
  <si>
    <t>KEKSI- LINCER, rinfuza</t>
  </si>
  <si>
    <t>KEKSI- KOKOS, rinfuza</t>
  </si>
  <si>
    <t>KEKSI- VANILIJEVI ROGLJIČI, rinfuza</t>
  </si>
  <si>
    <t>KEKSI- PIRINI, rinfuza</t>
  </si>
  <si>
    <t>KEKSI- BRIZGANO ČAJNO PECIVO, rinfuza</t>
  </si>
  <si>
    <t>MEDENJAKI, rinfuza</t>
  </si>
  <si>
    <t>VLEČENO TESTO za zavitke, rinfuza</t>
  </si>
  <si>
    <t>VLEČENO TESTO za zavitke, 1kg</t>
  </si>
  <si>
    <t>PREPEČENEC, beli, 330 g</t>
  </si>
  <si>
    <t>PREPEČENEC, polnozrnati, 330 g</t>
  </si>
  <si>
    <t>PREPEČENEC, pirin, 330 g</t>
  </si>
  <si>
    <t>DROBTINE, polbele, pakirane, 10kg</t>
  </si>
  <si>
    <t>DROBTINE, BELE, PAKIRANE, 5 KG</t>
  </si>
  <si>
    <t>GRISSINI, porcijski, 25 g</t>
  </si>
  <si>
    <t>KRUHKI KRISPY, različni okusi, 0,16 kg</t>
  </si>
  <si>
    <t>MLINCI ajdovi, 1kg</t>
  </si>
  <si>
    <t>MLINCI polnozrnati, 1kg</t>
  </si>
  <si>
    <t>MLINCI JAJČNI, 1kg</t>
  </si>
  <si>
    <t>SKUPAJ SKLOP 11:</t>
  </si>
  <si>
    <t xml:space="preserve">PONUDNIK: </t>
  </si>
  <si>
    <t>SKUPAJ SKLOP 12:</t>
  </si>
  <si>
    <t xml:space="preserve">Sklop 13: Zamrznjeni izdelki iz testa </t>
  </si>
  <si>
    <t>NJOKI, krompirjevi, pakirano 2,5 kg</t>
  </si>
  <si>
    <t>POLPETI, sojini, pakirano 1 kg</t>
  </si>
  <si>
    <t>ŠTRUKLJI, orehovi, pakirano 2,5 kg</t>
  </si>
  <si>
    <t>ŠTRUKLJI, sirovi, pakirano 2,5 kg</t>
  </si>
  <si>
    <t>POLPETI, zelenjavni, pakirano 1 kg</t>
  </si>
  <si>
    <t>POLPETI, sirovi, pakirano 1 kg</t>
  </si>
  <si>
    <t>POLPETI, šunka, sir, pakirano 1 kg</t>
  </si>
  <si>
    <t>CMOKI, slivovi, pakirano 2,5 kg</t>
  </si>
  <si>
    <t>SVALJKI, krompirjevi pakirano, 2,5 kg</t>
  </si>
  <si>
    <t>SVALJKI, krompirjevi  polnozrnati, pakirano, 2,5 kg</t>
  </si>
  <si>
    <t>SVALJKI, koruzni pakirano, 2,5 kg</t>
  </si>
  <si>
    <t>SIR, paniran, pakiran</t>
  </si>
  <si>
    <t>PALAČINKE, pečene, prazne, pakirane</t>
  </si>
  <si>
    <t>ŠTRUKLJI  GLUHI, iz polnozrnate moke, pakirano</t>
  </si>
  <si>
    <t>ŠTRUKLJI, borovničevi</t>
  </si>
  <si>
    <t>AJDOVI NJOKI,</t>
  </si>
  <si>
    <t>ROGLJIČEK, polnilo gozdni sadeži</t>
  </si>
  <si>
    <t>ROGLJIČEK, polnilo marelica</t>
  </si>
  <si>
    <t>ROGLJIČEK, polnilo čokolada/lešnik</t>
  </si>
  <si>
    <t>ŠTRUČKA, riževa, 5, 9, dag</t>
  </si>
  <si>
    <t>NAVIHANČEK, različni nadevi, 4 - 12 dag</t>
  </si>
  <si>
    <t>CMOK, kruhov</t>
  </si>
  <si>
    <t>SIROVI OCVRTKI</t>
  </si>
  <si>
    <t>ZDROBOVI OCVRTKI</t>
  </si>
  <si>
    <t>KROMPIRJEVI KROKETI</t>
  </si>
  <si>
    <t>KANELONI S SIROM</t>
  </si>
  <si>
    <t>KANELONI z mesnim nadevom</t>
  </si>
  <si>
    <t>KANELONI, šunka sir,</t>
  </si>
  <si>
    <t>SVALJKI KROMPIRJEVI  z dodatkom koruznega zdroba</t>
  </si>
  <si>
    <t>SVALJKI KROMPIRJEVI  z dodatkom ržene moke</t>
  </si>
  <si>
    <t>POLPETI , cvetača, sir, pakirano</t>
  </si>
  <si>
    <t>AJDOVI KRAPI S SKUTO, pakirani</t>
  </si>
  <si>
    <t>TORTELINI, špinačni</t>
  </si>
  <si>
    <t>TORTELINI, sirovi</t>
  </si>
  <si>
    <t>SKUPAJ SKLOP 13:</t>
  </si>
  <si>
    <t xml:space="preserve">Sklop 14: Žita in mlevski izdelki  </t>
  </si>
  <si>
    <t>KAŠA, prosena 1/1 kg</t>
  </si>
  <si>
    <t>SKUPAJ SKLOP 14:</t>
  </si>
  <si>
    <t>Ponudniki morajo v polje  BLAG. ZNAMKA/GRAMATURA obvezno ob vsakem artiklu vpisati  tako blagovno znamko ponujenega blaga kot  gramaturo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</si>
  <si>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</si>
  <si>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</si>
  <si>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</si>
  <si>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</si>
  <si>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</si>
  <si>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 xml:space="preserve"> za 1. obdobje</t>
  </si>
  <si>
    <t>za 1. obdobje</t>
  </si>
  <si>
    <t>dvoletna</t>
  </si>
  <si>
    <t>za 1. obdobje - izbor</t>
  </si>
  <si>
    <t>AVOKADO</t>
  </si>
  <si>
    <t>ANANAS</t>
  </si>
  <si>
    <t>BANANE</t>
  </si>
  <si>
    <t>BOROVNICE- ameriške</t>
  </si>
  <si>
    <t>BRESKVE- vseh sort</t>
  </si>
  <si>
    <t>ČEŠNJE- s peclji, vseh sort</t>
  </si>
  <si>
    <t>GRENIVKE- rumene ali rdeče, vseh sort</t>
  </si>
  <si>
    <t>GROZDJE BELO- vseh sort</t>
  </si>
  <si>
    <t>GROZDJE - črno ali rdeče, vseh sort</t>
  </si>
  <si>
    <t>HRUŠKE- vseh sort, sadeži velikosti  100-120g/kom</t>
  </si>
  <si>
    <t>INGVER</t>
  </si>
  <si>
    <t>JABOLKA- vseh sort, sadeži velikosti  100-120g/kom</t>
  </si>
  <si>
    <t>JAGODE- vseh sort, pakirane od 250 do 1000g</t>
  </si>
  <si>
    <t>KAKI -vanilija primerno zrel</t>
  </si>
  <si>
    <t>KIVI- vseh sort, primerno zrel</t>
  </si>
  <si>
    <t>KLEMENTINE, vseh sort, brez pešk</t>
  </si>
  <si>
    <t xml:space="preserve">LIMETE, vseh sort, </t>
  </si>
  <si>
    <t xml:space="preserve">LIMONE, vseh sort, </t>
  </si>
  <si>
    <t xml:space="preserve">LUBENICE, vseh sort, </t>
  </si>
  <si>
    <t xml:space="preserve">MALINE, vseh sort, </t>
  </si>
  <si>
    <t>MANDARINE, vseh sort, brez pešk</t>
  </si>
  <si>
    <t xml:space="preserve">MARELICE, vseh sort, </t>
  </si>
  <si>
    <t xml:space="preserve">MELONE- DINJE, vseh sort, </t>
  </si>
  <si>
    <t xml:space="preserve">NEKTARINE, vseh sort, </t>
  </si>
  <si>
    <t>POMARANČE, rumene ali rdeče, vseh sort, sadeži velikosti 80 do 120g/kom</t>
  </si>
  <si>
    <t xml:space="preserve">RINGLO, vseh sort, </t>
  </si>
  <si>
    <t xml:space="preserve">SLIVE, vseh sort, </t>
  </si>
  <si>
    <t>BAZILIKA</t>
  </si>
  <si>
    <t>BELUŠI</t>
  </si>
  <si>
    <t>BLITVA</t>
  </si>
  <si>
    <t>BROKOLI</t>
  </si>
  <si>
    <t>BRSTIČNI OHROVT</t>
  </si>
  <si>
    <t>BUČKE</t>
  </si>
  <si>
    <t>BUČKE MUŠKATNE</t>
  </si>
  <si>
    <t>BUKOV OSTRIGAR</t>
  </si>
  <si>
    <t>CVETAČA</t>
  </si>
  <si>
    <t>ČEBULA - rumena</t>
  </si>
  <si>
    <t>ČEBULA- rdeča</t>
  </si>
  <si>
    <t>ČEBULA-  bela srebrna,</t>
  </si>
  <si>
    <t>ČEBULA- mlada</t>
  </si>
  <si>
    <t>ČESEN</t>
  </si>
  <si>
    <t>DROBNJAK- sveži</t>
  </si>
  <si>
    <t>JAJČEVCI</t>
  </si>
  <si>
    <t>KALČKI ALFA</t>
  </si>
  <si>
    <t>KALČKI SOJINI</t>
  </si>
  <si>
    <t>KITAJSKO ZELJE</t>
  </si>
  <si>
    <t>KOLERABA RUMENA</t>
  </si>
  <si>
    <t>KOLERABA NADZEMNA</t>
  </si>
  <si>
    <t>KORENJE RDEČE</t>
  </si>
  <si>
    <t>KORENJE RUMENO</t>
  </si>
  <si>
    <t>KOROMAČ (SLADKI JANEŽ)</t>
  </si>
  <si>
    <t>KROMPIR</t>
  </si>
  <si>
    <t>KROMPIR MLADI</t>
  </si>
  <si>
    <t>KUMARE</t>
  </si>
  <si>
    <t>MOTOVILEC</t>
  </si>
  <si>
    <t>OHROVT</t>
  </si>
  <si>
    <t>PAPRIKA RDEČA, špic paprika in druge sorte</t>
  </si>
  <si>
    <t>PAPRIKA RUMENA, babura in druge sorte</t>
  </si>
  <si>
    <t>PAPRIKA ZELENA</t>
  </si>
  <si>
    <t>PARADIŽNIK</t>
  </si>
  <si>
    <t>PARADIŽNIK OKRASNI</t>
  </si>
  <si>
    <t>PETERŠILJ KOREN</t>
  </si>
  <si>
    <t>PETERŠILJ LIST</t>
  </si>
  <si>
    <t>POR</t>
  </si>
  <si>
    <t xml:space="preserve">RADIČ RDEČI </t>
  </si>
  <si>
    <t>RADIČ ZELENI</t>
  </si>
  <si>
    <t>RDEČA PESA</t>
  </si>
  <si>
    <t>REDKEV ČRNA</t>
  </si>
  <si>
    <t>REDKVICA RDEČA- pakirana po 250g ali po kg</t>
  </si>
  <si>
    <t>RUKOLA</t>
  </si>
  <si>
    <t>SOLATA- endivija različnih sort</t>
  </si>
  <si>
    <t>SOLATA- kristalka, ledenka, mehka in drugih sort</t>
  </si>
  <si>
    <t>SOLATA- mlada, mix, očiščena pakirana</t>
  </si>
  <si>
    <t>SOLATA- očiščena pakirana</t>
  </si>
  <si>
    <t>ŠAMPINJONI SVEŽI</t>
  </si>
  <si>
    <t>ZELENA koren</t>
  </si>
  <si>
    <t xml:space="preserve">ZELJE- mlado, glave </t>
  </si>
  <si>
    <t>ZELJE - sveže glave</t>
  </si>
  <si>
    <t>ZELJE RDEČE-sveže, glave</t>
  </si>
  <si>
    <t>ČIČERIKA- v zrnju, pakirana po 1 kg</t>
  </si>
  <si>
    <t>LEČA- v zrnju različna vseh vrst barv in sort, pakirana po 1kg</t>
  </si>
  <si>
    <t>GRAH- v zrnju, sveži</t>
  </si>
  <si>
    <t>FIŽOL - beli, tetovac in podobno, v zrnju, pakiran po 1 kg</t>
  </si>
  <si>
    <t>FIŽOL- pisan, v zrnju,  pakiran 1kg</t>
  </si>
  <si>
    <t>FIŽOL STROČJI - rumeni, sveži</t>
  </si>
  <si>
    <t>FIŽOL STROČJI - zeleni, sveži</t>
  </si>
  <si>
    <t>ANANAS SUHI, koščki, pakirano po 250g do 1000g</t>
  </si>
  <si>
    <t>BRUSNICE SUHE, pakirano po 250g do 1000g</t>
  </si>
  <si>
    <t>FIGE SUHE, celi plodovi, pakirano po  250g do 1000g</t>
  </si>
  <si>
    <t>HRUŠKE SUHE, narezane na rezine z lupino, pakirano po 250g do 1000g</t>
  </si>
  <si>
    <t>JABOLKA SUHA, krhlji, ,250 g</t>
  </si>
  <si>
    <t>JABOLKA, suha, krhlji z lupino, pakirano po 250g do 1000g</t>
  </si>
  <si>
    <t>LEŠNIKI, celi, pakirano po 100g do 1000g</t>
  </si>
  <si>
    <t>MANDELJNI, celi, pakirano po 100g do 1000g</t>
  </si>
  <si>
    <t>MARELICE SUHE, izkoščičene, pakirano po 100g do 1000g</t>
  </si>
  <si>
    <t>OREHI, jedrca cela, pakirano po 250g do 1000g</t>
  </si>
  <si>
    <t>PISTACIJE, pakirano od 200g do 1000g</t>
  </si>
  <si>
    <t>ROZINE, sultanine in podobne, različnih vrst, pakirane po 100g do 1000g</t>
  </si>
  <si>
    <t>SADJE MEŠANO, SUHO,različnih vrst, pakirano po 250g do 1000g</t>
  </si>
  <si>
    <t>SUHE SLIVE, izkoščičene, pakirano po 250g do 1000g</t>
  </si>
  <si>
    <t>KISLA REPA, naravno fermentirana, primerne barve in kisline, pakirana v PVC posodah od 1 do 5 kg</t>
  </si>
  <si>
    <t>KISLO ZELJE, naravno fermentirano, primerne barve in kisline, pakirano v PVC posodah od 1 do 5 kg</t>
  </si>
  <si>
    <t>SKUPAJ SKLOP 15: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</si>
  <si>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5.30 do 7.00 ure</t>
    </r>
    <r>
      <rPr>
        <sz val="8"/>
        <rFont val="Palatino Linotype"/>
        <family val="1"/>
        <charset val="238"/>
      </rPr>
      <t xml:space="preserve"> zjutraj za tekoči dan porabe.</t>
    </r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</si>
  <si>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</si>
  <si>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</si>
  <si>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dvoletna - predvidena</t>
  </si>
  <si>
    <t>EKOLOŠKE JAGODE</t>
  </si>
  <si>
    <t>EKOLOŠKA JABOLKA, različne sorte</t>
  </si>
  <si>
    <t>EKOLOŠKA PAPRIKA, vseh sort</t>
  </si>
  <si>
    <t>KROMPIR mladi</t>
  </si>
  <si>
    <t>EKOLOŠKI PARADIŽNIK</t>
  </si>
  <si>
    <t>EKOLOŠKA ZELENA SOLATA, različnih sort</t>
  </si>
  <si>
    <t>EKOLOŠKI KORENČEK mladi</t>
  </si>
  <si>
    <t>EKOLOŠKE KUMARICE, vseh sort</t>
  </si>
  <si>
    <t>SKUPAJ SKLOP 16:</t>
  </si>
  <si>
    <t>BROKOLI, pakirano 2,5 kg</t>
  </si>
  <si>
    <t>BRSTIČNI OHROVT,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</si>
  <si>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</si>
  <si>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</si>
  <si>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</si>
  <si>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</si>
  <si>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</si>
  <si>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</si>
  <si>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 xml:space="preserve">KORENJE, pariško, pakirano 2,5 kg </t>
  </si>
  <si>
    <t>KORUZA, pakirano 2,5 kg</t>
  </si>
  <si>
    <t>KROMPIR, pomfri, pakirano 2,5 kg</t>
  </si>
  <si>
    <t>PARADIŽNIK, kocke, pakirano 2,5 kg</t>
  </si>
  <si>
    <t>POR, rezan, pakirano 2,5 kg</t>
  </si>
  <si>
    <t>ŠPINAČA, listi, pakirano 2,5 kg</t>
  </si>
  <si>
    <t>ŠPINAČA, pasirana, pakirano 2,5 kg</t>
  </si>
  <si>
    <t>ZELENJAVA, za juho, kaizer mix, pakirano 2,5 kg</t>
  </si>
  <si>
    <t>JAGODE, pakirane 2,5 kg</t>
  </si>
  <si>
    <t>MALINE, pakirane 2,5 kg</t>
  </si>
  <si>
    <t>BOROVNICE, pakirane 2,5 kg</t>
  </si>
  <si>
    <t xml:space="preserve">BLITVA, briketi, pakirano 2,5 kg </t>
  </si>
  <si>
    <t xml:space="preserve">ZELENJAVA, za francosko solato, pakirano 2,5 kg </t>
  </si>
  <si>
    <t>VIŠNJE zamrznjene</t>
  </si>
  <si>
    <t>GRAJSKA ZELENJAVA</t>
  </si>
  <si>
    <t>MEHIŠKA ZELENJAVA</t>
  </si>
  <si>
    <t>GOZDNI SADEŽI</t>
  </si>
  <si>
    <t>SKUPAJ SKLOP 17:</t>
  </si>
  <si>
    <t>JABOLKO S KALCIJEM, motni sok, 100% sadni delež,  200ml</t>
  </si>
  <si>
    <t xml:space="preserve">JAGODA, ČRNI RIBEZ Z ŽELEZOM, pijača,15% sadni delež, 200ml </t>
  </si>
  <si>
    <t>SADNI MIX Z 10 VITAMINI, pijača, 50% sadni delež, 200ml</t>
  </si>
  <si>
    <t xml:space="preserve">SOK JABOLKO, 100% sadni delež, brez kemičnih konzervansov in umetnih sladil, 200ml  </t>
  </si>
  <si>
    <t xml:space="preserve">SOK POMARANČA, 100% sadni delež, brez kemičnih konzervansov in umetnih sladil,  200ml  </t>
  </si>
  <si>
    <t xml:space="preserve">SOK ANANAS, 100% sadni delež, brez kemičnih konzervansov in umetnih sladil, 200ml  </t>
  </si>
  <si>
    <t xml:space="preserve">NEKTAR JABOLKO, min.50% sadnega deleža,brez kemičnih konzervansov in umetnih sladil, 200ml </t>
  </si>
  <si>
    <t xml:space="preserve">NEKTAR POMARANČA, min.50% sadnega deleža,brez kemičnih konzervansov in umetnih sladil,  200ml </t>
  </si>
  <si>
    <t xml:space="preserve">NEKTAR ČRNI RIBEZ, min.25% sadnega deleža,brez kemičnih konzervansov in umetnih sladil,  200ml </t>
  </si>
  <si>
    <t xml:space="preserve">NEKTAR BOROVNICA, min.35% sadnega deleža,brez kemičnih konzervansov in umetnih sladil,  200ml </t>
  </si>
  <si>
    <t xml:space="preserve">NEKTAR HRUŠKA, min.50% sadnega deleža,brez kemičnih konzervansov in umetnih sladil, 200ml </t>
  </si>
  <si>
    <t xml:space="preserve">NEKTAR BRESKEV, min.50% sadnega deleža,brez kemičnih konzervansov in umetnih sladil, 200ml </t>
  </si>
  <si>
    <t xml:space="preserve">NEKTAR MARELICA, min.43% sadnega deleža,brez kemičnih konzervansov in umetnih sladil,  200ml </t>
  </si>
  <si>
    <t xml:space="preserve">NEKTAR JAGODA, min.45% sadnega deleža,brez kemičnih konzervansov in umetnih sladil,  200ml </t>
  </si>
  <si>
    <t>100% Zgoščen limonin sok 1 L</t>
  </si>
  <si>
    <t>POMARANČA Z DELCI 100%, tetra prizma pakirano 1 l</t>
  </si>
  <si>
    <t>BISTRO JABOLKO 100%, tetra prizma pakirano 1 l</t>
  </si>
  <si>
    <t>ANANAS 100%, tetra prizma pakirano 1 l</t>
  </si>
  <si>
    <t>MULTIVITAMIN RDEČE SADJE 100%, tetra prizma pakirano 1 l</t>
  </si>
  <si>
    <t>NEKTAR BRESKEV, 50%, tetra prizma pakirano 1 l</t>
  </si>
  <si>
    <t>NEKTAR MARELICA, 43%, tetra prizma pakirano 1 l</t>
  </si>
  <si>
    <t>NEKTAR HRUŠKA,50%, tetra prizma pakirano 1 l</t>
  </si>
  <si>
    <t>NEKTAR JAGODA, 45%, tetra prizma pakirano 1 l</t>
  </si>
  <si>
    <t>NEKTAR BOROVNICA, 35%, tetra prizma pakirano 1 l</t>
  </si>
  <si>
    <t>SIRUP BOROVNICA  5 l</t>
  </si>
  <si>
    <t>SIRUP POMARANČA 5 l</t>
  </si>
  <si>
    <t>SIRUP MALINA 5 l</t>
  </si>
  <si>
    <t>SIRUP GOZDNI SADEŽI 5 l</t>
  </si>
  <si>
    <t>SADNI SIRUP gozdni sadeži 100% koncentrat, brez dodanega sladkorja, brez kemičnih konzervansov, pakiran v plastenke po 5 l</t>
  </si>
  <si>
    <t>SADNI SIRUP jagoda, 100% koncentrat, brez dodanega sladkorja, brez kemičnih konzervansov, pakiran v plastenke po 5 l</t>
  </si>
  <si>
    <t>SADNI SIRUP jabolko, 100% koncentrat, brez dodanega sladkorja, brez kemičnih konzervansov, pakiran v plastenke po 5 l</t>
  </si>
  <si>
    <t>SMOOTHIE, breskev z vlakninami, 250 ml</t>
  </si>
  <si>
    <t>SKUPAJ SKLOP 18:</t>
  </si>
  <si>
    <t xml:space="preserve">AJVAR, nepekoč, 1000g, stekleni kozarec </t>
  </si>
  <si>
    <t>GORČICA,  1050 g</t>
  </si>
  <si>
    <t xml:space="preserve"> FIŽOL, zrnje vložen v konzervi 4100g,Natureta ali enakovredno</t>
  </si>
  <si>
    <t>KUMARICE, vložene, pasterizirane, Natureta ali enekovredno, v konzervi 4000g</t>
  </si>
  <si>
    <t>KUMARICE, vložene, pasterizirane, Natureta ali enekovredno,stekleni kozarec 1000g</t>
  </si>
  <si>
    <t>RDEČA PESA, vložena, pasterizirana, Natureta ali enakovredna, steklen kozarec 1000g</t>
  </si>
  <si>
    <t xml:space="preserve">RDEČA PESA, vložena, v konzervi 4000g , Natureta ali enakovredna, </t>
  </si>
  <si>
    <t>PAPRIKA, fileti, beli vloženi, Natureta ali enakovredna,  steklen kozarec 1000g</t>
  </si>
  <si>
    <t>PAPRIKA, fileti, rdeči vloženi, Natureta ali enakovredna,  steklen kozarec 1000g</t>
  </si>
  <si>
    <t>PAPRIKA, pečeni fileti, rdeči vloženi, Natureta ali enakovredna,  steklen kozarec 990 g</t>
  </si>
  <si>
    <t>OLIVE,zelene s papriko,  steklen kozarec 1000g</t>
  </si>
  <si>
    <t>OLIVE,zelene, 290 g Natureta ali enakovredna</t>
  </si>
  <si>
    <t xml:space="preserve">KORUZA, vložena 420 g </t>
  </si>
  <si>
    <t>KORUZA, vložena 4150g, v konzervi, Natureta ali enakovredno</t>
  </si>
  <si>
    <t>PARADIŽNIKOVI PELATI, 800g, Natureta ali enakovredno</t>
  </si>
  <si>
    <t>PASIRAN PARADIŽNIK, 690g, Natureta ali enakovredno</t>
  </si>
  <si>
    <t xml:space="preserve">PARADIŽNIK, koncentrart, 500-1000 g, </t>
  </si>
  <si>
    <t>FIŽOL - rjavi, v konzervi, 850g</t>
  </si>
  <si>
    <t>FIŽOL - rjavi, v konzervi, 415 g</t>
  </si>
  <si>
    <t>FIŽOL - RDEČI, v konzervi,400- 800g</t>
  </si>
  <si>
    <t>FIŽOL - rdeči, v konzervi, 2000-4000g</t>
  </si>
  <si>
    <t>MARMELADA MARELIČNA, domača 650g,  Natureta ali enakovredno</t>
  </si>
  <si>
    <t>MARMELADA jagodna 600 g,</t>
  </si>
  <si>
    <t>DŽEM, gozdna borovnica, kozarec 320g, Natureta ali enakovredno</t>
  </si>
  <si>
    <t>DŽEM, gozdna brusnica, kozarec 600g</t>
  </si>
  <si>
    <t>DŽEM, iz gozdnih sadežev, kozarec 320g, Natureta ali enakovredno</t>
  </si>
  <si>
    <t>DŽEM, MARELICA, kozarec 320g, Natureta ali enakovredno</t>
  </si>
  <si>
    <t>DŽEM, jagoda, kozarec 320g, Natureta ali enakovredno</t>
  </si>
  <si>
    <t>DŽEM, višnja, kozarec 320g, Natureta ali enakovredno</t>
  </si>
  <si>
    <t>KOMPOT, marelica, 820g Natureta ali enakovredno</t>
  </si>
  <si>
    <t>KOMPOT, breskev, 700 g</t>
  </si>
  <si>
    <t>KOMPOT, breskev, 2000-4000 g</t>
  </si>
  <si>
    <t xml:space="preserve">KOMPOT, breskev, 850g, Natureta ali enakovredno </t>
  </si>
  <si>
    <t>KOMPOT, ananas, 820g,koluti, Natureta ali enakovredno</t>
  </si>
  <si>
    <t>KOMPOT, ananas, 2000-4000g,koluti, Natureta ali enakovredno</t>
  </si>
  <si>
    <t>KOMPOT, mešano gozdno sadje, 680 g</t>
  </si>
  <si>
    <t xml:space="preserve">KOMPOT, hruška, 2000-4000g </t>
  </si>
  <si>
    <t>KOMPOT, hruška, 850 g, rezine, Natureta ali enakovredno</t>
  </si>
  <si>
    <t>KOMPOT, jagoda,800-4000g, celi sadež, Natureta ali enakovredno</t>
  </si>
  <si>
    <t>KOMPOT, jagoda,840g, celi sadež, Natureta ali enakovredno</t>
  </si>
  <si>
    <t>KOMPOT, višnja, 2000-4000 g, višnje bk, Natureta ali enakovredno</t>
  </si>
  <si>
    <t>KOMPOT, višnja, 680 g, višnje bk, Natureta ali enakovredno</t>
  </si>
  <si>
    <t>KOMPOT sadna solata, 700g,Natureta ali enakovredno</t>
  </si>
  <si>
    <t>KOMPOT sadna solata, 2000-5000g ,Natureta ali enakovredno</t>
  </si>
  <si>
    <t>SKUPAJ SKLOP 20:</t>
  </si>
  <si>
    <t>BAZILIKA zdrobljena, v dozi s pokrovom, 180g</t>
  </si>
  <si>
    <t>DROBNJAK, v dozi s pokrovom, 80g</t>
  </si>
  <si>
    <t>MAJARON zdrobljeni, v dozi s pokrovom, 100g</t>
  </si>
  <si>
    <t>ORIGANO, zdrobljeni, v dozi s pokrovom, 135g</t>
  </si>
  <si>
    <t>PEHTRAN, v dozi s pokrovom,155g</t>
  </si>
  <si>
    <t>PETERŠILJ, v dozi s pokrovom, 100g</t>
  </si>
  <si>
    <t>TIMIJAN, v dozi s pokrovom, 215 g</t>
  </si>
  <si>
    <t>CIMET MLETI, v dozi s pokrovom, 600g</t>
  </si>
  <si>
    <t>CIMET celi, pakirano 265 g, v dozi s pokrovom</t>
  </si>
  <si>
    <t>ČESEN V PRAHU, v dozi s pokrovom, 600g</t>
  </si>
  <si>
    <t>ČESEN ZRNASTI, v dozi s pokrovom, 860g</t>
  </si>
  <si>
    <t>PAPRIKA SLADKA, v dozi s pokrovom, 640g</t>
  </si>
  <si>
    <t>POPER ČRNI MLETI, v dozi s pokrovom, 600g</t>
  </si>
  <si>
    <t>POPER ČRNI CELI, v dozi s pokrovom, 600g</t>
  </si>
  <si>
    <t>ŠETRAJ, zdrobljeni, v dozi s pokrovom,185g</t>
  </si>
  <si>
    <t>KLINČKI CELI, v dozi s pokrovom, 125g</t>
  </si>
  <si>
    <t>KUMINA MLETA, v dozi s pokrovom, 450g</t>
  </si>
  <si>
    <t>ROŽMARIN LISTI, v dozi s pokrovom, 400g</t>
  </si>
  <si>
    <t>SEZAMOVA SEMENA SVETLA, v dozi s pokrovom, 740g</t>
  </si>
  <si>
    <t>CURRY PRAH, v dozi s pokrovom, 190g</t>
  </si>
  <si>
    <t>BRINOVE JAGODE, v dozi s pokrovom, 390g</t>
  </si>
  <si>
    <t xml:space="preserve">INGVER MLETI 38 g </t>
  </si>
  <si>
    <t>JANEŽ CELI 24 g, vrečka</t>
  </si>
  <si>
    <t>KOPER ZDROBLJENI, v dozi s pokrovom, 60g</t>
  </si>
  <si>
    <t>KURKUMA, v dozi s pokrovom, 190g</t>
  </si>
  <si>
    <t>KARDAMOM MLETI, v dozi s pokrovom, 159g</t>
  </si>
  <si>
    <t>KORIANDER v dozi s pokrovom</t>
  </si>
  <si>
    <t>MEŠANICA ZAČIMB ZA MEDENJAKE, 170 g v dozi s pokrovom</t>
  </si>
  <si>
    <t>LOVOROV LIST, 60 g v dozi s pokrovom</t>
  </si>
  <si>
    <t>MUŠKATNI OREŠČEK mleti, 170 g, v dozi s pokrovom</t>
  </si>
  <si>
    <t>SKUPAJ SKLOP 21:</t>
  </si>
  <si>
    <t>ČOKOLADA, mleta, 250 g enakovredno kot Gorenjka</t>
  </si>
  <si>
    <t>ČOKOLADA, jedilna, 1 kg</t>
  </si>
  <si>
    <t>ČOKOLADA, jedilna, 200 g</t>
  </si>
  <si>
    <t>ČOKOLADNE drobtine, 100-200 g</t>
  </si>
  <si>
    <t>ČOKOLADA v prahu, 100g</t>
  </si>
  <si>
    <t>ČOKOLADNA MEŠANICA za vroči napitek 1 kg ,z majhno vsebnostjo sladkorja, enakovredno kot Benco</t>
  </si>
  <si>
    <t>ČOKOLADNI KREMNI NAMAZ, dvobarvni, s kakavom in lešniki ter mlečnim delom,  2500-3500 g enakovredno kot Linolada</t>
  </si>
  <si>
    <t>ČOKOLADNI NAMAZ 40 g, enakovredno kot Linolada</t>
  </si>
  <si>
    <t>KAKAO,  prah grenak, 1kg,</t>
  </si>
  <si>
    <t>BELA KAVA , zrnca, do 1000 g, enakovreden kot Benquck</t>
  </si>
  <si>
    <t>KAVA, prava,  mleta, podobna kot barcaffe, 100 g</t>
  </si>
  <si>
    <t>KAVOVINA, frank, 250 g</t>
  </si>
  <si>
    <t>KAVOVINA, proja, 1 kg</t>
  </si>
  <si>
    <t>KOKOSOVA MOKA, 500-1000 g</t>
  </si>
  <si>
    <t>KVAS, sveži, kocka, pakiran po 42 g</t>
  </si>
  <si>
    <t>KIS, jabolčni 1 l, pridelan po naravnem klasičnem postopku</t>
  </si>
  <si>
    <t>KIS, vinski 1 l, pridelan po naravnem klasičnem postopku</t>
  </si>
  <si>
    <t>MAJONEZA, delikatesna, 600 g - 650 g</t>
  </si>
  <si>
    <t>TATARSKA OMAKA,  5/1 kg enakovredno kot Helmanns</t>
  </si>
  <si>
    <t xml:space="preserve">MARGARINA, namizna 250 g </t>
  </si>
  <si>
    <t>MAŠČOBA ZA KONVEKTOMAT 3,7 l</t>
  </si>
  <si>
    <t>MARGARINA lahka 1. kvalitete, brez mlečnih beljakovin, 250g</t>
  </si>
  <si>
    <t>MARMELADA, jagodna, najmanj 40 % sadni delež in največ 65 % sladkorja, brez umetnih sladil, 800 g do 3000g</t>
  </si>
  <si>
    <t>MARMELADA, marelična, najmanj 45 % sadni delež in največ 65 % sladkorja, brez umetnih sladil, 800 g do 3000g</t>
  </si>
  <si>
    <t>MARMELADA, šipek, najmanj 45 % sadni delež in največ 65 % sladkorja, brez umetnih sladil, 800 g do 3000g</t>
  </si>
  <si>
    <t>MARMELADA porcijska od 20-30 g enakovredna kot Presad, različne vrste</t>
  </si>
  <si>
    <t>MED CVETLIČNI, porcijski, 15-20 g</t>
  </si>
  <si>
    <t xml:space="preserve">MED CVETLIČNI, </t>
  </si>
  <si>
    <t>NAMAZ -lešnik,čokolada, pakirano  3000-3500 g</t>
  </si>
  <si>
    <t>OLJE, 100%, bučno, 1 l</t>
  </si>
  <si>
    <t>OLJE, olivno, extra deviško, hladno stiskano, steklenica 1 l</t>
  </si>
  <si>
    <t xml:space="preserve">OLJE, repično 1 l, </t>
  </si>
  <si>
    <t xml:space="preserve">OLJE, sončnično 1 l, </t>
  </si>
  <si>
    <t xml:space="preserve">OLJE  KORUZNIH KALČKOV 1 l </t>
  </si>
  <si>
    <t>PAŠTETA kokošja 27 g kot Argeta</t>
  </si>
  <si>
    <t>PAŠTETA tunina 27 g kot Argeta</t>
  </si>
  <si>
    <t>PECILNI PRAŠEK, 1 kg</t>
  </si>
  <si>
    <t>PECILNI PRAŠEK, 13g</t>
  </si>
  <si>
    <t>PUDING v prahu, čokolada,naravna aroma, naravno barvilo, 1 kg</t>
  </si>
  <si>
    <t>PUDING v prahu, vanilija, naravna aroma, naravno barvilo,  1 kg</t>
  </si>
  <si>
    <t>PUDING v prahu, jagoda, naravna aroma, naravno barvilo,1 kg</t>
  </si>
  <si>
    <t>PUDING v prahu, malina, naravna aroma, naravno barvilo, 1 kg</t>
  </si>
  <si>
    <t>RIŽ PARBOILED, dolgozrnati,  5 kg kot "Zlato polje"</t>
  </si>
  <si>
    <t>RIŽ PARBOILED, dolgozrnati, rjavi,  5 kg kot "Zlato polje"</t>
  </si>
  <si>
    <t>RIŽ, brušen beli, kot SANT' ANDREA  zlato polje 1kg - 4 kg</t>
  </si>
  <si>
    <t>RIŽ basmati, 500g</t>
  </si>
  <si>
    <t>KORUZNI KOSMIČI, 1 kg, kot Zlato polje</t>
  </si>
  <si>
    <t>HRUSTLJAVI MUSLI, čokolada ali sadje, 700-1000g kot Embi</t>
  </si>
  <si>
    <t>SLADKOR- rjavi trsni, pakirano 500g do 1000g</t>
  </si>
  <si>
    <t>SLADKOR, beli, 1 kg</t>
  </si>
  <si>
    <t>SLADKOR, mleti, 500 g</t>
  </si>
  <si>
    <t>VANILI SLADKOR, 1 kg</t>
  </si>
  <si>
    <t>SOL, kamena,drobno mleta, 1 kg</t>
  </si>
  <si>
    <t>SOL, morska,kuhinska,fino mleta, 1 kg</t>
  </si>
  <si>
    <t>SOL, morska,kuhinska, grobo mleta, 1 kg</t>
  </si>
  <si>
    <t>TUNA V OLJČNEM OLJU, kosi tune najmanj (65%) v oljčnem olju, brez konzervansov, 1000g, enakovredna kot Rio Mare</t>
  </si>
  <si>
    <t>TUNA, 80 g, enakovredna kot Rio Mare</t>
  </si>
  <si>
    <t>SKUŠA fileti v rastlinsko olju, 1000g</t>
  </si>
  <si>
    <r>
      <t>SARDINE v olju</t>
    </r>
    <r>
      <rPr>
        <sz val="8"/>
        <color rgb="FFFF0000"/>
        <rFont val="Palatino Linotype"/>
        <family val="1"/>
      </rPr>
      <t>,</t>
    </r>
    <r>
      <rPr>
        <sz val="8"/>
        <color rgb="FF000000"/>
        <rFont val="Palatino Linotype"/>
        <family val="1"/>
        <charset val="238"/>
      </rPr>
      <t xml:space="preserve"> 400 - 1000g</t>
    </r>
  </si>
  <si>
    <t>BIO VAFLI, riževi s soljo, 130 g</t>
  </si>
  <si>
    <t>BIO VAFLI, riževi, 130 g</t>
  </si>
  <si>
    <t>VAFLI, koruzni, 120 g</t>
  </si>
  <si>
    <t>VODA, naravna, negazirana, 0,5 l , enakovredno kot Dana</t>
  </si>
  <si>
    <t xml:space="preserve">VODA, naravna, negazirana, 0,5 l, enakovredno kot Oda </t>
  </si>
  <si>
    <t>VODA, naravna, negazirana,  1,5 l</t>
  </si>
  <si>
    <t>VODA, naravna, gazirana,  1,5 l</t>
  </si>
  <si>
    <t>PIŠKOTI, OTROŠKI, 400g, kot Savoraidi</t>
  </si>
  <si>
    <t>PRELIV, čokoladni, 1000g, kot Sladki greh</t>
  </si>
  <si>
    <t>PRELIV, jagoda, 1000g, kot Sladki greh</t>
  </si>
  <si>
    <t>Popečeni kruhki, 700g</t>
  </si>
  <si>
    <t>Keksi, ovseni, 250g, enakovredno kot Natura Cereal</t>
  </si>
  <si>
    <t>ČOKOLADA, bela, 100-400g</t>
  </si>
  <si>
    <t>Dodatek k jedem, 3000 g, kot Vegeta natur</t>
  </si>
  <si>
    <t>ŠKROBNA MOKA -GUSTIN</t>
  </si>
  <si>
    <t>ČAJ, lipa, filter</t>
  </si>
  <si>
    <t xml:space="preserve">ČAJ, zeliščni, filter </t>
  </si>
  <si>
    <t xml:space="preserve">ČAJ, bezeg, filter vrečke </t>
  </si>
  <si>
    <t>SKUPAJ SKLOP 22:</t>
  </si>
  <si>
    <t>Dostava blaga se vrši v roku 48 ur od uradnega prejema naročila najkasneje do 13 ure.</t>
  </si>
  <si>
    <t>OSNOVNA ŠOLA FRAM</t>
  </si>
  <si>
    <t>Turnerjeva ulica 120</t>
  </si>
  <si>
    <t>2313 Fram</t>
  </si>
  <si>
    <t>SKUPAJ SKLOP 23:</t>
  </si>
  <si>
    <t xml:space="preserve">NAROČNIK:   </t>
  </si>
  <si>
    <t>SADNO ŽITNE PLOŠČICE, sliva, jabolko, žita, 35 g</t>
  </si>
  <si>
    <t>SADNO ŽITNE PLOŠČICE, malina, rdeča pesa, žita, 35 g</t>
  </si>
  <si>
    <t>SADNO ŽITNE PLOŠČICE, korenček, pomaranča, žita, 35 g</t>
  </si>
  <si>
    <t>SADNO ŽITNE REZINE, gozdni sadeži, žita, jogurt,  30 g</t>
  </si>
  <si>
    <t>SADNO ŽITNE REZINE, jagode, žita, jogurt,  30 g</t>
  </si>
  <si>
    <t>SADNO ŽITNE REZINE, marelica, žita, jogurt,  30 g</t>
  </si>
  <si>
    <t>SADNO ŽITNE REZINE, višnja, žita, jogurt,  30 g</t>
  </si>
  <si>
    <t>SADNO ŽITNE REZINE, sedam  sadežev, 35 g</t>
  </si>
  <si>
    <t>SADNO ŽITNE REZINE, borovnica, žita, jogurt,  44 g</t>
  </si>
  <si>
    <t>SADNO ŽITNE REZINE, malina, rdeča pesa, soja, 35 g</t>
  </si>
  <si>
    <t>SADNO ŽITNE REZINE, jabolko, banana, žita, jogurt, 44 g</t>
  </si>
  <si>
    <t>SADNO ŽITNE REZINE,pomaranča, čokolada, žita, 25 g</t>
  </si>
  <si>
    <t>SADNO ŽITNE REZINE,lešnik žita, jogurt, 30 g</t>
  </si>
  <si>
    <t>SKUPAJ SKLOP 24:</t>
  </si>
  <si>
    <t xml:space="preserve">Pri živilu, kjer je zahtevano, da je iz sheme kakovosti ,  je potrebno priložiti ustrezno dokazilo -  certifikat. </t>
  </si>
  <si>
    <t>SKUPAJ SKLOP 25:</t>
  </si>
  <si>
    <t>SKUPAJ SKLOP 19:</t>
  </si>
  <si>
    <t>BIO KISLE KUMARICE, 1kg -3kg</t>
  </si>
  <si>
    <t xml:space="preserve">BIO RDEČA PESA, 1kg-3kg </t>
  </si>
  <si>
    <t>BIO FILE KISLE PAPRIKE, 1kg</t>
  </si>
  <si>
    <t xml:space="preserve">BIO KISLO ZELJE, 1kg </t>
  </si>
  <si>
    <t xml:space="preserve">BIO KISLA REPA , 10kg </t>
  </si>
  <si>
    <t xml:space="preserve">BIO KISLO ZELJE, 10kg </t>
  </si>
  <si>
    <t>SHEMA KAKOVOSTI</t>
  </si>
  <si>
    <t xml:space="preserve"> Potrebno je označiti živila, ki sodijo v SHEMO KAKOVOSTI. </t>
  </si>
  <si>
    <t xml:space="preserve">Potrebno je označiti živila, ki sodijo v SHEMO KAKOVOSTI. </t>
  </si>
  <si>
    <t>ARTIKEL                                                                                                       EM</t>
  </si>
  <si>
    <t xml:space="preserve">SHEMA KAKOVOSTI </t>
  </si>
  <si>
    <t>BREZGLUTENSKI KRUH, REZAN, PAKIRAN, 250-275G ENAKOVREDNO KOT SCHAR</t>
  </si>
  <si>
    <t>BREZGLUTENSKI KEKSI S KAKAVOM 100-200g ENAKOVREDNO KOT FREE ZONE</t>
  </si>
  <si>
    <t>SOJIN SVEŽI NAMAZ BREZ MLEČNIH BELJAKOVIN, 125G ENAKOVREDNO KOT VALSOIA</t>
  </si>
  <si>
    <t>RIŽEV DESERT, ENAKOVREDNO THE BRIDGE 2X130G</t>
  </si>
  <si>
    <t>DESERT SOYA VANILIJA 4 X 125G, ENAKOVREDNO KOT PROVAMEL</t>
  </si>
  <si>
    <t xml:space="preserve">MARGARINA 250G, ENAKOVREDNO KOT VITAQUELL, EXTRA VITAL </t>
  </si>
  <si>
    <t xml:space="preserve">SIR VEGANSKI , KREMNI NAMAZ KLASIK, RAZLIČNI OKUSI, 200G- ENAKOVREDNO VIOLIFE 100 % VEGAN </t>
  </si>
  <si>
    <t>OVSENA GRANOLA BREZ DODANEGA SLADKORJA 300G- ENAKOVREDNO BOOM BOX OVSENA GRANOLA ČOKLADA, OREŠČKI</t>
  </si>
  <si>
    <t>ČOKOLADNI NAMAZ BREZ LAKTOZE IN GLUTENA, 275g</t>
  </si>
  <si>
    <t>MARMELADA BREZ DODANEGA SLADKORJA, 250g</t>
  </si>
  <si>
    <t xml:space="preserve">RASTLINSKI PRIPRAVEK ZA ŽAR 200g, ENAKOVREDNO KOT GREENVIE </t>
  </si>
  <si>
    <t xml:space="preserve">TESTENINE BREZ GLUTENA 250G, ENAKOVREDNO SCHAR </t>
  </si>
  <si>
    <t xml:space="preserve">PIŠKOTI BREZ GLUTENA 125G, ENAKOVREDNO SCHAR </t>
  </si>
  <si>
    <t>KAKAV V PRAHU KRAŠ,100G</t>
  </si>
  <si>
    <t xml:space="preserve">MOKA BREZ GLUTENA 1KG, ENAKOVREDNO SCHAR </t>
  </si>
  <si>
    <t xml:space="preserve">LEŠNIKOV KREMNI NAMAZ S KAKAVOM IN RIŽEM, BREZ LAKTOZE, BREZ GLUTENA, 400G </t>
  </si>
  <si>
    <t>JUŠNE TESTENINE BREZ GLUTENA, 250G</t>
  </si>
  <si>
    <t>Kruh, pšenični beli, štruca, cela (750 g - 1 kg)</t>
  </si>
  <si>
    <t>Kruh, koruzni mešani, štruca, rezana (750 g - 1 kg)</t>
  </si>
  <si>
    <t>Kruh, ovseni mešani, štruca, rezana (700 g - 1 kg)</t>
  </si>
  <si>
    <t>Kruh, ajdov mešani, štruca, rezana (750 g - 1 kg)</t>
  </si>
  <si>
    <t>Kruh, pšenični mešani,  štruca, rezana (750 g - 1 kg)</t>
  </si>
  <si>
    <t>Kruh, pšenični mešani, s semeni,  štruca, rezana (750 g - 1 kg)</t>
  </si>
  <si>
    <t>Kruh, rženi, štruca, rezana (750 g - 1 kg)</t>
  </si>
  <si>
    <t>Kruh, rženi mešani, hlebec, rezan (750 g - 1,3 kg)</t>
  </si>
  <si>
    <t>Kruh, rženi mešani z dodatkom koruznega zdroba,  hlebec, rezan (750 g - 1,3 kg)</t>
  </si>
  <si>
    <t>Kruh, pšenični graham,  štruca, rezana (750 g - 1 kg)</t>
  </si>
  <si>
    <t>Kruh, pšenični mešani,  štruca (500 g )</t>
  </si>
  <si>
    <t>Kruh, pšenični beli, štruca, cela (500 g - 700 g)</t>
  </si>
  <si>
    <t>Žemlja bela, cela in prerezana, 55 g</t>
  </si>
  <si>
    <t>Žemlja bela, cela in prerezana, 75 g</t>
  </si>
  <si>
    <t>Žemlja bela, cela in prerezana, 100 g</t>
  </si>
  <si>
    <t>Žemlja koruzna, cela in prerezana, 60 g</t>
  </si>
  <si>
    <t>Žemlja črna, cela in prerezana, 60 g</t>
  </si>
  <si>
    <t>Žemlja graham, 60 g</t>
  </si>
  <si>
    <t>Žemlja bela s semeni, cela in prerezana, 60 g</t>
  </si>
  <si>
    <t>Kajzerica bela, cela in prerezana, 60 g</t>
  </si>
  <si>
    <t>Drobno pekovsko pecivo, hamburger beli, 100 g</t>
  </si>
  <si>
    <t>Temna štručka s semeni, cela in prerezana, 75 g</t>
  </si>
  <si>
    <t>Temni hlebček z bučnicami, celi in prerezan 75 g</t>
  </si>
  <si>
    <t xml:space="preserve">Pletenica bela, 60 g </t>
  </si>
  <si>
    <t>Pletenica bela 90 g</t>
  </si>
  <si>
    <t xml:space="preserve">Štručka bela (za hot dog), prerezana po dolžini, 100 g </t>
  </si>
  <si>
    <t>Biga bela, 5 x 70 g</t>
  </si>
  <si>
    <t xml:space="preserve">Bombetka bela, posuta z makom in sezamom, 7 x 50 g </t>
  </si>
  <si>
    <t>Bombetka graham, cela in prerezana, 60 g</t>
  </si>
  <si>
    <t>Rogljiček beli, iz kvašenega testa, 60 g</t>
  </si>
  <si>
    <t>Rogljiček beli, iz kvašenega testa, polnjeni z marmeladnim polnilom, 80 g</t>
  </si>
  <si>
    <t>Drobno pekovsko pecivo, parkelj beli, 60 g</t>
  </si>
  <si>
    <t>Drobno pekovsko pecivo, parkelj beli, 90 g</t>
  </si>
  <si>
    <t xml:space="preserve">Drobno pekovsko pecivo, mini bige s posipom 10 dag </t>
  </si>
  <si>
    <t xml:space="preserve">Bela štručka s šunko, polnjena s šunko posuta s sirom, 80 g  </t>
  </si>
  <si>
    <t>Bela štručka s sirom, 70 g</t>
  </si>
  <si>
    <t xml:space="preserve">Hamburger s piščančjo pleskavico in dodatki (kečap, majoneza), 150 g </t>
  </si>
  <si>
    <t xml:space="preserve">Pica okrogla (dodatki: kečap, šunka, sir, gobe), 100 g  </t>
  </si>
  <si>
    <t>Lepinja, prerezana, 100 g</t>
  </si>
  <si>
    <t>Drobtine bele</t>
  </si>
  <si>
    <t>Krof z marmelado, 80 g, brez mleka</t>
  </si>
  <si>
    <t>Jabolčni zavitek, 80 g, brez mleka in jajc</t>
  </si>
  <si>
    <t>Kremna rezina, 60 g</t>
  </si>
  <si>
    <t>Torta, sadno čokoladna (za 40 oseb)</t>
  </si>
  <si>
    <t xml:space="preserve">                                                                                                                                                       </t>
  </si>
  <si>
    <t>Pecivo z zeliščnim maslom 6-10dag</t>
  </si>
  <si>
    <t xml:space="preserve">GOVEJE meso- tanko pleče brez kosti, v kosu, sveže, </t>
  </si>
  <si>
    <t xml:space="preserve">GOVEJE meso- stegno brez kosti, v kosu, sveže, </t>
  </si>
  <si>
    <t xml:space="preserve">GOVEJE stegno rezano na kocke, sveže, </t>
  </si>
  <si>
    <t xml:space="preserve">MESO MLADE GOVEDI - tanko pleče brez kosti, v kosu, </t>
  </si>
  <si>
    <t xml:space="preserve">MESO MLADE GOVEDI - tanko pleče brez kosti, narezano na koščke, </t>
  </si>
  <si>
    <t xml:space="preserve">MESO MLADE GOVEDI - križni del, ramstek brez kosti, v kosu, </t>
  </si>
  <si>
    <t xml:space="preserve">MESO MLADE GOVEDI- notranje stegno brez kosti, v kosu, </t>
  </si>
  <si>
    <t xml:space="preserve">MESO MLADE GOVEDI - notranje stegno brez kosti, narezano na zrezke100g, </t>
  </si>
  <si>
    <t xml:space="preserve">MESO MLADE GOVEDI- notranje stegno brez kosti,narezano na zrezke 120g, </t>
  </si>
  <si>
    <t xml:space="preserve">GOVEJE STEGNO rezano na kocke 1x1cm, 2x2 cm, </t>
  </si>
  <si>
    <t xml:space="preserve">MLADO GOVEJE PLEČE -rezano na kocke 1x1cm, 2x2 cm, </t>
  </si>
  <si>
    <t xml:space="preserve">JUNETINA-nizki hrbet(ledje, šimbas) brez kosti, v kosu, </t>
  </si>
  <si>
    <t xml:space="preserve">JUNETINA-notranje stegno brez kosti, v kosu, </t>
  </si>
  <si>
    <t xml:space="preserve">JUNETINA- notranje stegno brez kosti, narezano na zrezke110g, </t>
  </si>
  <si>
    <t xml:space="preserve">JUNETINA- notranje stegno brez kosti, narezano na kocke, </t>
  </si>
  <si>
    <t xml:space="preserve">TELETINA- notranje stegno brez kosti, kocke, </t>
  </si>
  <si>
    <t xml:space="preserve">TELETINA- PLEČE kocke 1x1 cm, 2x2 cm, </t>
  </si>
  <si>
    <t>TELETINA- STEGNO kocke 1x1 cm, 2x2 cm</t>
  </si>
  <si>
    <t xml:space="preserve">PIŠČANČJE hrenovke, sveže, v naravnem ovoju, z manj soli, </t>
  </si>
  <si>
    <t xml:space="preserve">PIŠČANČJE PRSI V OVITKU-rezana na rezine, -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surovin, </t>
  </si>
  <si>
    <t xml:space="preserve">TROLETNA </t>
  </si>
  <si>
    <t>TROLETNA</t>
  </si>
  <si>
    <t xml:space="preserve">troletna </t>
  </si>
  <si>
    <t xml:space="preserve">Podpis odgovorne osebe: 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</si>
  <si>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 Dobavitelj mora dostaviti naročeno blago sukcesivno na osnovi naročil naročnika, dnevno (dobava blaga v roku od enega dne po prejemu naročila), in sicer: Matična šola: OŠ FRAM, Turnerjeva ulica 120, 2313 Fram in Vrtec PRI OŠ FRAM, Mlinska ulica 8, 2313 Fram </t>
    </r>
  </si>
  <si>
    <t xml:space="preserve">V ceno mora biti všteto želeno oblikovanje in razrez mesa (zrezki, kocke, mletje). 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</si>
  <si>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 Dobavitelj mora dostaviti naročeno blago  na osnovi naročil naročnika, dnevno (dobava blaga v roku od enega dne po prejemu naročila), in sicer: Matična šola: OŠ FRAM, Turnerjeva ulica 120, 2313 Fram in Vrtec PRI OŠ FRAM, Mlinska ulica 8, 2313 Fram. 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</si>
  <si>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 Dobavitelj mora dostaviti naročeno blago na osnovi naročil naročnika, dnevno (dobava blaga v roku od enega dne po prejemu naročila), in sicer: Matična šola: OŠ FRAM, Turnerjeva ulica 120, 2313 Fram in Vrtec PRI OŠ FRAM, Mlinska ulica 8, 2313 Fram </t>
    </r>
  </si>
  <si>
    <t>PIŠČANČJE PRSI - s kostjo in kožo</t>
  </si>
  <si>
    <t>PIŠČANČJE PRSI - brez kosti in kože narezane na fileje 100g</t>
  </si>
  <si>
    <t>PIŠČANČJE PRSI- brez kosti in kože narezane na fileje 150g</t>
  </si>
  <si>
    <t>PIŠČANČJE PRSI- brez kosti in kože narezane na trakce 3x 0,5cm</t>
  </si>
  <si>
    <t>PIŠČANČJE PRSI- brez kosti in kože narezane na kocke 2x2cm</t>
  </si>
  <si>
    <t>PIŠČANČJA BEDRA- s kostjo in kožo</t>
  </si>
  <si>
    <t>PIŠČANČJA STEGNA- s kostjo in kožo</t>
  </si>
  <si>
    <t>PIŠČANČJE KRAČE- s kostjo in kožo</t>
  </si>
  <si>
    <t>PIŠČANČJA STEGNA- brez kože in kosti</t>
  </si>
  <si>
    <t>PIŠČANČJA BEDRA, brez kosti in kože</t>
  </si>
  <si>
    <t xml:space="preserve">Dobavitelj mora dostaviti naročeno blago na osnovi naročil naročnika, dnevno (dobava blaga v roku od enega dne po prejemu naročila), in sicer: Matična šola: OŠ FRAM, Turnerjeva ulica 120, 2313 Fram in Vrtec PRI OŠ FRAM, Mlinska ulica 8, 2313 Fram 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</si>
  <si>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7.00 ure </t>
    </r>
    <r>
      <rPr>
        <sz val="8"/>
        <rFont val="Palatino Linotype"/>
        <family val="1"/>
        <charset val="238"/>
      </rPr>
      <t xml:space="preserve">zjutraj za tekoči dan porabe. Dobavitelj mora dostaviti naročeno blago na osnovi naročil naročnika, dnevno (dobava blaga v roku od enega dne po prejemu naročila), in sicer: Matična šola: OŠ FRAM, Turnerjeva ulica 120, 2313 Fram in Vrtec PRI OŠ FRAM, Mlinska ulica 8, 2313 Fram 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</si>
  <si>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7.00 ure </t>
    </r>
    <r>
      <rPr>
        <sz val="8"/>
        <rFont val="Palatino Linotype"/>
        <family val="1"/>
        <charset val="238"/>
      </rPr>
      <t xml:space="preserve">zjutraj za tekoči dan porabe.Dobavitelj mora dostaviti naročeno blago na osnovi naročil naročnika, dnevno (dobava blaga v roku od enega dne po prejemu naročila), in sicer: Matična šola: OŠ FRAM, Turnerjeva ulica 120, 2313 Fram in Vrtec PRI OŠ FRAM, Mlinska ulica 8, 2313 Fram 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</si>
  <si>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porabe.Dobavitelj mora dostaviti naročeno blago na osnovi naročil naročnika, dnevno (dobava blaga v roku od enega dne po prejemu naročila), in sicer: Matična šola: OŠ FRAM, Turnerjeva ulica 120, 2313 Fram in Vrtec PRI OŠ FRAM, Mlinska ulica 8, 2313 Fram 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</si>
  <si>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 Dobavitelj mora dostaviti naročeno blago na osnovi naročil naročnika, dnevno (dobava blaga v roku od enega dne po prejemu naročila), in sicer: Matična šola: OŠ FRAM, Turnerjeva ulica 120, 2313 Fram in Vrtec PRI OŠ FRAM, Mlinska ulica 8, 2313 Fram.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</si>
  <si>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7.00</t>
    </r>
    <r>
      <rPr>
        <sz val="8"/>
        <rFont val="Palatino Linotype"/>
        <family val="1"/>
        <charset val="238"/>
      </rPr>
      <t xml:space="preserve"> ure zjutraj za tekoči dan porabe. Dobavitelj mora dostaviti naročeno blago na osnovi naročil naročnika, dnevno (dobava blaga v roku od enega dne po prejemu naročila), in sicer: Matična šola: OŠ FRAM, Turnerjeva ulica 120, 2313 Fram in Vrtec PRI OŠ FRAM, Mlinska ulica 8, 2313 Fram </t>
    </r>
  </si>
  <si>
    <t>Ponudniki morajo v polje  BLAG. ZNAMKA/GRAMATURA obvezno ob vsakem artiklu vpisati  tako blagovno znamko ponujenega blaga kot  gramaturo.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</si>
  <si>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5.30 do 7.00 ure</t>
    </r>
    <r>
      <rPr>
        <sz val="8"/>
        <rFont val="Palatino Linotype"/>
        <family val="1"/>
        <charset val="238"/>
      </rPr>
      <t xml:space="preserve"> zjutraj za tekoči dan porabe. Dobavitelj mora dostaviti naročeno blago na osnovi naročil naročnika, dnevno (dobava blaga v roku od enega dne po prejemu naročila), in sicer: Matična šola: OŠ FRAM, Turnerjeva ulica 120, 2313 Fram in Vrtec PRI OŠ FRAM, Mlinska ulica 8, 2313 Fram </t>
    </r>
  </si>
  <si>
    <t>* 1. obdobje od 1.09. 2023  do 31.12.2023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</si>
  <si>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Dobavitelj mora dostaviti naročeno blago na osnovi naročil naročnika, dnevno (dobava blaga v roku od enega dne po prejemu naročila), in sicer: Matična šola: OŠ FRAM, Turnerjeva ulica 120, 2313 Fram in Vrtec PRI OŠ FRAM, Mlinska ulica 8, 2313 Fram </t>
    </r>
  </si>
  <si>
    <t xml:space="preserve">Ponudniki morajo v polje  BLAG. ZNAMKA/GRAMATURA obvezno ob vsakem artiklu vpisati  tako blagovno znamko ponujenega blaga kot  gramaturo. Potrebno je označiti živila, ki sodijo v SHEMO KAKOVOSTI. 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</si>
  <si>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 Dobavitelj mora dostaviti naročeno blago na osnovi naročil naročnika in sicer: Matična šola: OŠ FRAM, Turnerjeva ulica 120, 2313 Fram in Vrtec PRI OŠ FRAM, Mlinska ulica 8, 2313 Fram.</t>
    </r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</si>
  <si>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 Dobavitelj mora dostaviti naročeno blago na osnovi naročil naročnika in sicer: Matična šola: OŠ FRAM, Turnerjeva ulica 120, 2313 Fram in Vrtec PRI OŠ FRAM, Mlinska ulica 8, 2313 Fram </t>
    </r>
  </si>
  <si>
    <t xml:space="preserve">Dobavitelj mora dostaviti naročeno blago na osnovi naročil naročnika in sicer: Matična šola: OŠ FRAM, Turnerjeva ulica 120, 2313 Fram in Vrtec PRI OŠ FRAM, Mlinska ulica 8, 2313 Fram 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</si>
  <si>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 xml:space="preserve">do 13.00 ure. Dobavitelj mora dostaviti naročeno blago na osnovi naročil naročnika in sicer: Matična šola: OŠ FRAM, Turnerjeva ulica 120, 2313 Fram in Vrtec PRI OŠ FRAM, Mlinska ulica 8, 2313 Fram </t>
    </r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</si>
  <si>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7.00</t>
    </r>
    <r>
      <rPr>
        <sz val="8"/>
        <rFont val="Palatino Linotype"/>
        <family val="1"/>
        <charset val="238"/>
      </rPr>
      <t xml:space="preserve"> ure. Dobavitelj mora dostaviti naročeno blago na osnovi naročil naročnika in sicer: Matična šola: OŠ FRAM, Turnerjeva ulica 120, 2313 Fram in Vrtec PRI OŠ FRAM, Mlinska ulica 8, 2313 Fram </t>
    </r>
  </si>
  <si>
    <t xml:space="preserve">RIŽEV NAPITEK, 1L </t>
  </si>
  <si>
    <t xml:space="preserve">MANDLJEV NAPITEK 1L </t>
  </si>
  <si>
    <t xml:space="preserve">SOJIN NAPITEK 1L </t>
  </si>
  <si>
    <t xml:space="preserve">RIŽEV NAPITEK 200 ML </t>
  </si>
  <si>
    <t>Sklop 16: Sveže  in suho sadje in zelenjava</t>
  </si>
  <si>
    <t>Sklop 17: Ekološko sadje in zelenjava</t>
  </si>
  <si>
    <t>Sklop 18: Zamrznjeno sadje in zelenjava</t>
  </si>
  <si>
    <t xml:space="preserve">Sklop 19:  Sadni sokovi, sirupi in sadne pijače  </t>
  </si>
  <si>
    <t>Sklop 20: Konzervirana živila</t>
  </si>
  <si>
    <t>Sklop 21: EKO KONZERVIRANA ŽIVILA</t>
  </si>
  <si>
    <t xml:space="preserve">Sklop 22: Začimbe </t>
  </si>
  <si>
    <t xml:space="preserve">Sklop 23: Splošno prehrambeno blago  </t>
  </si>
  <si>
    <t xml:space="preserve">Sklop 24: Čaji  </t>
  </si>
  <si>
    <t xml:space="preserve">Sklop 25: Žitno sadne rezine </t>
  </si>
  <si>
    <t xml:space="preserve">Sklop 26: Dietna živila </t>
  </si>
  <si>
    <t>Izdelkom BIO skupine morajo biti ob dostavi priloženi ustrezni certifikati !</t>
  </si>
  <si>
    <t>BIO KORUZNA POLENTA, 450g</t>
  </si>
  <si>
    <t xml:space="preserve">BIO PIRIN KUSKUS, 225g </t>
  </si>
  <si>
    <t xml:space="preserve">BIO AJDOVA KAŠA, 500g </t>
  </si>
  <si>
    <t>BIO PIRINI KOSMIČI, 500g</t>
  </si>
  <si>
    <t>BIO JEČMENOVI KOSMIČI, 500g</t>
  </si>
  <si>
    <t>Sklop 15. Ekološki mlevski izdelki in žita</t>
  </si>
  <si>
    <t xml:space="preserve">Čaj divja češnja, v sestavi  cvet hibiskusa, plodovi jabolk, plodovi šipka,  8,2 % aroma divja češnja, plodovi črnega bezga, 0,5 % koncentrat soka češnje, pakiran v velike filter vrečke, vezane, minimalno 30 verig v kartonu (1,2 kg) </t>
  </si>
  <si>
    <t xml:space="preserve">Čaj gozdni sadeži, v sestavi  cvet hibiskusa, plodovi jabolk,  4,5 % aroma robidnica - jagoda, po 1 % plodovi šipka,  črnega ribeza, bezga, borovnice, po 0,5 % plodovi jagod, robidnic, pakiran v velike filter vrečke, vezane, minimalno 30 verig v kartonu (1,25 kg) </t>
  </si>
  <si>
    <t>Čaj hibiskus, šipek, v sestavi 75 % plod šipka, 25 % cvet hibiskusa, pakiran v velike filter vrečke, vezane, minimalno 30 verig v kartonu (1,5 kg)</t>
  </si>
  <si>
    <t>Čaj jagoda vanilija,  v sestavi  cvet hibiskusa, plodovi šipka,  3,7 % aroma jagoda, vanilija, plodovi črnega bezga, 0,5 % plodovi jagode, 0,5 % plodovi vanilije, pakiran v velike filter vrečke, vezane, minimalno 30 verig v kartonu (1,25 kg)</t>
  </si>
  <si>
    <t>Čaj kamilica, cvet kamilica, pakiran v filter vrečke po cca 2 g (40 g)</t>
  </si>
  <si>
    <t>Čaj malina, v sestavi  cvet hibiskusa, plodovi jabolk, 8,4 % aroma malina, 0,8% plodovi bezga, 0,5 % plodovi malina, pakiran v velike filter vrečke, vezane, minimalno 30 verig v kartonu (1,2 kg)</t>
  </si>
  <si>
    <t>Čaj otroški, v sestavi: plodovi komarčka 41 %, plodovi janeža 33 %, plodovi kumine 20 %, korenje 6 %, pakiran v filter vrečke po cca 2 g (40 g )</t>
  </si>
  <si>
    <t>Čaj šipek,  pakiran v velike filter vrečke, vezane, minimalno 30 verig v kartonu (1,5 kg)</t>
  </si>
  <si>
    <t>Čaj v filter vrečkah ovv-meta (list poprove mete), 20 filter vrečk v škatli, 30g</t>
  </si>
  <si>
    <t xml:space="preserve">BIO PIRINA ŽEMLJA 60g </t>
  </si>
  <si>
    <t>BIO PIRINA ŽEMLJA 80g</t>
  </si>
  <si>
    <t>BIO MLEČNA BOMBETA 60g</t>
  </si>
  <si>
    <t>BIO OVSENA ŠTRUČKA 60g</t>
  </si>
  <si>
    <t>BIO OVSENA ŠTRUČKA 80g</t>
  </si>
  <si>
    <t>BIO KAMUTOVA ŠTRUČKA 80g</t>
  </si>
  <si>
    <t>BIO KORUZNA BOMBETKA 80g</t>
  </si>
  <si>
    <t>BIO KORENČKOVA ŠTRUČKA 60g</t>
  </si>
  <si>
    <t xml:space="preserve">BIO KORENČKOVA ŠTRUČKA 80g </t>
  </si>
  <si>
    <t>BIO AJDOVA BOMBETA 60g</t>
  </si>
  <si>
    <t>BIO PIRIN KRUH 1kg</t>
  </si>
  <si>
    <t>BIO OVSENI KRUH 1kg</t>
  </si>
  <si>
    <t>BIO PISAN KRUH 1kg</t>
  </si>
  <si>
    <t>BIO KAMUTOV KRUH 1kg</t>
  </si>
  <si>
    <t>BIO BUHTELJ S ČOKOLADNO 80g</t>
  </si>
  <si>
    <t>Sklop 12. Ekološki kruh in pekovsko pecivo</t>
  </si>
  <si>
    <t>BIO KORUZNO MEŠANO PECIVO S SIROM 100g</t>
  </si>
  <si>
    <t>BIO PIRINA MAKOVKA 60g</t>
  </si>
  <si>
    <t xml:space="preserve">BIO PIRINA MAKOVKA 100g </t>
  </si>
  <si>
    <t xml:space="preserve">BIO KHOROSAN MEŠANI KRUH S SEMENI  1kg </t>
  </si>
  <si>
    <t>BIO MLEČNA PLETENICA Z SEZAMOM 80g</t>
  </si>
  <si>
    <t xml:space="preserve">BIO SUROVO MASLO, 250g </t>
  </si>
  <si>
    <t xml:space="preserve">Krof z marmelado, 60 g, brez mleka </t>
  </si>
  <si>
    <t>ROGLJIČ,s koprivo, 5 vrst žit, 4 vrste semen, enakovredno KRALJEVI FIT ŠTRUČKI</t>
  </si>
  <si>
    <t xml:space="preserve">ROGLJIČ TEMNI, s sezamom, pšenico, rž, lan </t>
  </si>
  <si>
    <t xml:space="preserve">FRANCOSKI ROGLJIČ S KALJENIMI SEMENI </t>
  </si>
  <si>
    <t xml:space="preserve">MINI ROGLJIČ Z MARELIČNIM NADEVOM </t>
  </si>
  <si>
    <t xml:space="preserve">MINI FRANCOSKI ROGLJIČ S ĆOKOLADNO LEŠNIKOVIM NADEVOM </t>
  </si>
  <si>
    <t xml:space="preserve">MINI ŽEPKI Z NADEVOM IZ GOZDNIH SADEŽEV </t>
  </si>
  <si>
    <t>BUREK, mesni 0,100 kg</t>
  </si>
  <si>
    <t>BUREK, z jabolkom 0,100 kg</t>
  </si>
  <si>
    <t xml:space="preserve">FRANCOSKI ROGLJIČ, brez mleka in jajc </t>
  </si>
  <si>
    <t>ŽITARICE BREZ GLUTENA S ČOKOLADNO IN KARAMELO 225G</t>
  </si>
  <si>
    <t xml:space="preserve">BIO PROSENA KAŠA 1kg </t>
  </si>
  <si>
    <t>KAŠA, ajdova1/1 kg</t>
  </si>
  <si>
    <t>KAŠA, ječmen, ješprenova1/1 kg</t>
  </si>
  <si>
    <t xml:space="preserve">Kuskus 2/1 1kg </t>
  </si>
  <si>
    <t>Kuskus polnorznati 250g</t>
  </si>
  <si>
    <t>Kvinoja rdeča 200g</t>
  </si>
  <si>
    <t>BIO KVINOJA 400g</t>
  </si>
  <si>
    <t xml:space="preserve">Moka ajdova 1/1, 1kg </t>
  </si>
  <si>
    <t xml:space="preserve">Moka koruzna 1/1, 1kg </t>
  </si>
  <si>
    <t>Moka namenska (za kvašeno in vlečeno testo), 1kg</t>
  </si>
  <si>
    <t>Moka pirina, 1kg</t>
  </si>
  <si>
    <t>Moka iz pražit (mešanica pira, eno in dvozrnica) 1/1, 1kg</t>
  </si>
  <si>
    <t>Moka pšenična polnozrnata 1/1, 1kg</t>
  </si>
  <si>
    <t xml:space="preserve">Moka pšenična bela gladka (T500) 1/1, 1 kg </t>
  </si>
  <si>
    <t xml:space="preserve">Moka pšenična polbela (T850) 1/1, 1kg </t>
  </si>
  <si>
    <t xml:space="preserve">Moka pšenična ostra (T400) 1/1, 1kg </t>
  </si>
  <si>
    <t xml:space="preserve">Moka pšenična črna 1/1, 1kg </t>
  </si>
  <si>
    <t xml:space="preserve">Moka ržena 1/1, 1kg </t>
  </si>
  <si>
    <t xml:space="preserve">Riž dolgozrnati parboiled, 10kg </t>
  </si>
  <si>
    <t>Riž dolgozrnati parboiled vakuumsko pakiran 1/1, 1kg</t>
  </si>
  <si>
    <t>Riž basmati, 500g</t>
  </si>
  <si>
    <t xml:space="preserve">Riž okroglozrnati, 1kg </t>
  </si>
  <si>
    <t xml:space="preserve">Riž okroglozrnati, 10kg </t>
  </si>
  <si>
    <t>Riž rjavi vajuumsko pakiran, 800g</t>
  </si>
  <si>
    <t>Tri barvni riž, 800g (riž, kvinoja,ajda)</t>
  </si>
  <si>
    <t>Tri riži, 800g (rjavi, rdeči, črni riž)</t>
  </si>
  <si>
    <t xml:space="preserve">Tri žita rižota 800g (riž, pira, ječmen) </t>
  </si>
  <si>
    <t>Zdrob pšenični 1/1, 1kg</t>
  </si>
  <si>
    <t>BIO PIRIN ZDROB, 250g</t>
  </si>
  <si>
    <t>Zdrob koruzni 1/1, 1kg</t>
  </si>
  <si>
    <t>Polenta, 5kg</t>
  </si>
  <si>
    <t>Polenta bela, 250g</t>
  </si>
  <si>
    <t>Poletna tri žita (ajda, koruza, pira), 450g</t>
  </si>
  <si>
    <t>Žganci ajdovi, 2/1, 2kg</t>
  </si>
  <si>
    <t>Ekstrudirani kruhki iz žit iz koruze, riža, (Crispy clasic ali enakovredno, pakirano po 150g</t>
  </si>
  <si>
    <t>Ekstrudirani kruhki iz žit s čičeriko (Crispy protein ali enakovredno, pakirano po 150g</t>
  </si>
  <si>
    <t>Grisini navadni 120g</t>
  </si>
  <si>
    <t>Prepečenec, značilnega okusa, hrustljave teksture, vsebnost vode ne sme presegati 10 %, pakirano min 330g</t>
  </si>
  <si>
    <t xml:space="preserve">Jušne testenine- rezanci valjani jušni 1kg, 100 % durum zdrob, min. 13 % jajc </t>
  </si>
  <si>
    <t xml:space="preserve">Jušne testenine - rezanci fidelini 1kg, 100 % durum zdrob, min. 13 % jajc </t>
  </si>
  <si>
    <t xml:space="preserve">Jušne testenine - rinčice 4kg, 100 % durum zdrob, min. 13 % jajc </t>
  </si>
  <si>
    <t>Jušne testenine- zvezdice 5kg, 100 % durum zdrob, min. 13 % jajc</t>
  </si>
  <si>
    <t>Jušne testenine - pirine polnozrnate zvezdice, 500 g</t>
  </si>
  <si>
    <t xml:space="preserve">Jušne testenine - ribana kaša 3/1, 100 % durum zdrob, min. 13 % jajc - 3kg </t>
  </si>
  <si>
    <t xml:space="preserve">Jušne testenine - ribana kaša 500g, 100 % durum zdrob, min. 13 % jajc </t>
  </si>
  <si>
    <t xml:space="preserve">Jušne testenine - ribana kaša s korenčkom 500g, 100 % durum zdrob, min. 13 % jajc </t>
  </si>
  <si>
    <t>Jušne testenine - rižek jajčni 5kg, 100 % durum zdrob, min 13 % jajc</t>
  </si>
  <si>
    <t xml:space="preserve">Jušne testenine- zvezdice jajčne 500g, 100% durum zdrob, min. 13 % jajc </t>
  </si>
  <si>
    <t xml:space="preserve">Jušne testenine- školjkice 500g, 100 % durum zdrob, min 13 % jajc </t>
  </si>
  <si>
    <t xml:space="preserve">Jušni vlivanci 2/1, 2kg </t>
  </si>
  <si>
    <t>Jušni fritati 500g</t>
  </si>
  <si>
    <t xml:space="preserve">Jušne kroglice (kot zlate kroglice), 500g </t>
  </si>
  <si>
    <t xml:space="preserve">Testenine krpice bleki 3kg, 100 % durum zdrob, min. 13 % jajc </t>
  </si>
  <si>
    <t>Testenine perseniki polnozrnati, 500g</t>
  </si>
  <si>
    <t>Testenine špageti graham, 400g</t>
  </si>
  <si>
    <t>Testenine peresniki jajčni 10kg, 100 % durum zdrob, min 13% jajc</t>
  </si>
  <si>
    <t>Testenine peresniki jajčni 500g, 100 % durum zdrob, min 13% jajc</t>
  </si>
  <si>
    <t>Testenine peresniki mini durum, 400g</t>
  </si>
  <si>
    <t>Polžki dvojno zaviti 500g, 100 % durum zdrob, min. 13 % jajc</t>
  </si>
  <si>
    <t>Testenine polžki 5kg, 100% durum zdrob, min. 13 % jajc</t>
  </si>
  <si>
    <t>Testenine polžki 500g, 100% durum zdrob, min. 13 % jajc</t>
  </si>
  <si>
    <t>Testenine polžki brezjajčni 5kg, 100% durum zdrob</t>
  </si>
  <si>
    <t>Testenine polžki brezjajčni 500g, 100% durum zdrob</t>
  </si>
  <si>
    <t xml:space="preserve">Testenine polžki dvojno zaviti brezjajčni 500g, 100 % durum zdroba </t>
  </si>
  <si>
    <t xml:space="preserve">Testenine svedri jajčni 10kg, 100% durum zdrob, min. 13 % jajc </t>
  </si>
  <si>
    <t xml:space="preserve">Testenine svedri jajčni 500g, 100% durum zdrob, min. 13 % jajc </t>
  </si>
  <si>
    <t>Testenine svedri brezjajčni 500g, 100% durum zdrob</t>
  </si>
  <si>
    <t xml:space="preserve">Testenine svedri tri barvni 3kg </t>
  </si>
  <si>
    <t xml:space="preserve">Testenine široki rezanci 1/1, 100 % durum zdrob, min. 13 % jajc, 1kg </t>
  </si>
  <si>
    <t xml:space="preserve">Testenine široki rezanci valjani ajdovi, 400g </t>
  </si>
  <si>
    <t xml:space="preserve">Testenine široki rezanci valjani pirini polnozrnati, 400g </t>
  </si>
  <si>
    <t>Testenine široki rezanci valjani špinačni, 400g</t>
  </si>
  <si>
    <t>Testenine široki rezanci kodrasti durum (valvice) 8 kg, 100 % durum zdrob</t>
  </si>
  <si>
    <t>Testenine široki rezanci kodrasti durum (valvice) 500g, 100 % durum zdrob</t>
  </si>
  <si>
    <t xml:space="preserve">Testenine polširoki rezanci valjani 8kg, 100% durum zdrob, 13 % jajc </t>
  </si>
  <si>
    <t xml:space="preserve">Testenine polširoki rezanci valjani 400g, 100% durum zdrob, 13 % jajc </t>
  </si>
  <si>
    <t>Testenine špageti 5kg, 100 % durum zdrob, 13 % jajc</t>
  </si>
  <si>
    <t>Testenine špageti jajčni 500g, 100 % durum zdrob, 13 % jajc</t>
  </si>
  <si>
    <t xml:space="preserve">Testenine špageti brezjajčni, 5kg </t>
  </si>
  <si>
    <t xml:space="preserve">Testenine špageti brezjajčni, 500g </t>
  </si>
  <si>
    <t xml:space="preserve">Testenine metuljčki jajčni, 2kg </t>
  </si>
  <si>
    <t xml:space="preserve">Testenine metuljčki jajčni mali, 2kg </t>
  </si>
  <si>
    <t xml:space="preserve">Testetnine kratke cevke durum brez jajc, 100 % durum, 400g </t>
  </si>
  <si>
    <t>Testenine pirini klobučki polnorznati 350g</t>
  </si>
  <si>
    <t>BIO BULGUR 5kg</t>
  </si>
  <si>
    <t>Sklop 27: Ekološko sadje in zelenjava</t>
  </si>
  <si>
    <t>Sklop 28: Mleko in mlečni izdelki - IZDELKI IZ SHEM KAKOVOSTI</t>
  </si>
  <si>
    <t xml:space="preserve">Podpis: </t>
  </si>
  <si>
    <t xml:space="preserve">Žig: </t>
  </si>
  <si>
    <r>
      <t xml:space="preserve">SKUTA sveža 35%m.m, 1,kg </t>
    </r>
    <r>
      <rPr>
        <sz val="8"/>
        <color rgb="FFFF0000"/>
        <rFont val="Palatino Linotype"/>
        <family val="1"/>
        <charset val="238"/>
      </rPr>
      <t>zahtevan certifikat shema kakovosti</t>
    </r>
  </si>
  <si>
    <t xml:space="preserve">MLEKO, pasterizirano, nehomogenizirano,3,5 %,m.m. 10 l </t>
  </si>
  <si>
    <t xml:space="preserve">MLEKO, psterizirano, nehomogenizirano, 1,6 %m.m, 10 l </t>
  </si>
  <si>
    <t xml:space="preserve">MLEKO, pasterizirano, nehomogenizirano,3,5 %,m.m. 1 l </t>
  </si>
  <si>
    <t xml:space="preserve">MLEKO, psterizirano, nehomogenizirano, 1,6 %m.m, 1 l </t>
  </si>
  <si>
    <t xml:space="preserve">MLEKO BREZ LAKTOZE, 3,5%m.m., pasterizirano, nehomogenizirano 1l </t>
  </si>
  <si>
    <t xml:space="preserve">SMETANA kisla, pasterizirana, 18-30%m.m., v lončku, 400g, brez aditivov </t>
  </si>
  <si>
    <t xml:space="preserve">SKUTA sveža 35%m.m, 5 kg </t>
  </si>
  <si>
    <t xml:space="preserve">SKUTA sveža  10%m.m, 5 kg </t>
  </si>
  <si>
    <r>
      <t>SUROVO MASLO 82% m.m, 1. kvaliteta 250g</t>
    </r>
    <r>
      <rPr>
        <sz val="8"/>
        <color rgb="FFFF0000"/>
        <rFont val="Palatino Linotype"/>
        <family val="1"/>
        <charset val="238"/>
      </rPr>
      <t xml:space="preserve"> </t>
    </r>
  </si>
  <si>
    <t>JOGURT, navadni 3,2 %, lonček, 180g, brez aditivov</t>
  </si>
  <si>
    <t xml:space="preserve">JOGURT, tekoči, navadni 1,3 % 1/1 l </t>
  </si>
  <si>
    <t xml:space="preserve">JOGURT, tekoči, navadni 3,2 % 1/1 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</si>
</sst>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0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_-* #,##0.00\ _z_ł_-;\-* #,##0.00\ _z_ł_-;_-* &quot;-&quot;??\ _z_ł_-;_-@_-"/>
  </numFmts>
  <fonts count="99"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10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0"/>
      <name val="Helv"/>
    </font>
    <font>
      <b/>
      <sz val="18"/>
      <color indexed="62"/>
      <name val="Cambria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1"/>
      <name val="Palatino Linotype"/>
      <family val="1"/>
      <charset val="238"/>
    </font>
    <font>
      <sz val="10"/>
      <color indexed="8"/>
      <name val="Arial"/>
      <family val="2"/>
    </font>
    <font>
      <sz val="12"/>
      <name val="Times New Roman"/>
      <family val="1"/>
    </font>
    <font>
      <b/>
      <sz val="11"/>
      <color indexed="5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8"/>
      <name val="Palatino Linotype"/>
      <family val="1"/>
    </font>
    <font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006100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3F3F3F"/>
      <name val="Calibri"/>
      <family val="2"/>
      <charset val="238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0"/>
      <color rgb="FF9C6500"/>
      <name val="Calibri"/>
      <family val="2"/>
      <charset val="238"/>
    </font>
    <font>
      <sz val="12"/>
      <color theme="1"/>
      <name val="ChaletOffice"/>
      <family val="2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3F3F76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8"/>
      <color rgb="FFFF000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10"/>
      <color rgb="FFFF0000"/>
      <name val="Arial CE"/>
      <charset val="238"/>
    </font>
    <font>
      <b/>
      <sz val="9"/>
      <color rgb="FF000000"/>
      <name val="Calibri"/>
      <family val="2"/>
      <charset val="238"/>
      <scheme val="minor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sz val="9"/>
      <color rgb="FF000000"/>
      <name val="Palatino Linotype"/>
      <family val="1"/>
      <charset val="238"/>
    </font>
    <font>
      <b/>
      <sz val="8"/>
      <color rgb="FFFF0000"/>
      <name val="Palatino Linotype"/>
      <family val="1"/>
    </font>
    <font>
      <sz val="8"/>
      <color rgb="FFFF0000"/>
      <name val="Palatino Linotype"/>
      <family val="1"/>
    </font>
    <font>
      <sz val="12"/>
      <color theme="1"/>
      <name val="Calibri"/>
      <family val="2"/>
      <scheme val="minor"/>
    </font>
    <font>
      <sz val="7"/>
      <color rgb="FF000000"/>
      <name val="Palatino Linotype"/>
      <family val="1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Palatino Linotype"/>
      <family val="1"/>
      <charset val="238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59">
    <xf numFmtId="0" fontId="0" fillId="0" borderId="0"/>
    <xf numFmtId="0" fontId="7" fillId="0" borderId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5" borderId="8" applyNumberFormat="0" applyAlignment="0" applyProtection="0"/>
    <xf numFmtId="0" fontId="17" fillId="6" borderId="8" applyNumberFormat="0" applyAlignment="0" applyProtection="0"/>
    <xf numFmtId="0" fontId="18" fillId="0" borderId="10" applyNumberFormat="0" applyFill="0" applyAlignment="0" applyProtection="0"/>
    <xf numFmtId="0" fontId="19" fillId="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4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5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8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65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8" fillId="3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65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8" fillId="3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5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8" fillId="3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65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8" fillId="39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5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8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8" fillId="33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28" fillId="3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65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8" fillId="3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65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8" fillId="3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65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8" fillId="40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65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8" fillId="3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65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28" fillId="39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6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3" fillId="12" borderId="0" applyNumberFormat="0" applyBorder="0" applyAlignment="0" applyProtection="0"/>
    <xf numFmtId="0" fontId="29" fillId="39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66" fillId="12" borderId="0" applyNumberFormat="0" applyBorder="0" applyAlignment="0" applyProtection="0"/>
    <xf numFmtId="0" fontId="23" fillId="16" borderId="0" applyNumberFormat="0" applyBorder="0" applyAlignment="0" applyProtection="0"/>
    <xf numFmtId="0" fontId="29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66" fillId="16" borderId="0" applyNumberFormat="0" applyBorder="0" applyAlignment="0" applyProtection="0"/>
    <xf numFmtId="0" fontId="23" fillId="20" borderId="0" applyNumberFormat="0" applyBorder="0" applyAlignment="0" applyProtection="0"/>
    <xf numFmtId="0" fontId="29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66" fillId="20" borderId="0" applyNumberFormat="0" applyBorder="0" applyAlignment="0" applyProtection="0"/>
    <xf numFmtId="0" fontId="23" fillId="24" borderId="0" applyNumberFormat="0" applyBorder="0" applyAlignment="0" applyProtection="0"/>
    <xf numFmtId="0" fontId="29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66" fillId="24" borderId="0" applyNumberFormat="0" applyBorder="0" applyAlignment="0" applyProtection="0"/>
    <xf numFmtId="0" fontId="23" fillId="28" borderId="0" applyNumberFormat="0" applyBorder="0" applyAlignment="0" applyProtection="0"/>
    <xf numFmtId="0" fontId="29" fillId="39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66" fillId="28" borderId="0" applyNumberFormat="0" applyBorder="0" applyAlignment="0" applyProtection="0"/>
    <xf numFmtId="0" fontId="23" fillId="32" borderId="0" applyNumberFormat="0" applyBorder="0" applyAlignment="0" applyProtection="0"/>
    <xf numFmtId="0" fontId="29" fillId="35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66" fillId="32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1" borderId="0" applyNumberFormat="0" applyBorder="0" applyAlignment="0" applyProtection="0"/>
    <xf numFmtId="0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29" fillId="35" borderId="0" applyNumberFormat="0" applyBorder="0" applyAlignment="0" applyProtection="0"/>
    <xf numFmtId="0" fontId="38" fillId="0" borderId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2" borderId="0" applyNumberFormat="0" applyBorder="0" applyAlignment="0" applyProtection="0"/>
    <xf numFmtId="0" fontId="29" fillId="48" borderId="0" applyNumberFormat="0" applyBorder="0" applyAlignment="0" applyProtection="0"/>
    <xf numFmtId="0" fontId="29" fillId="41" borderId="0" applyNumberFormat="0" applyBorder="0" applyAlignment="0" applyProtection="0"/>
    <xf numFmtId="0" fontId="29" fillId="43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7" borderId="0" applyNumberFormat="0" applyBorder="0" applyAlignment="0" applyProtection="0"/>
    <xf numFmtId="0" fontId="39" fillId="0" borderId="0">
      <alignment horizontal="center" vertical="center"/>
    </xf>
    <xf numFmtId="0" fontId="40" fillId="0" borderId="0"/>
    <xf numFmtId="0" fontId="40" fillId="0" borderId="0"/>
    <xf numFmtId="0" fontId="40" fillId="0" borderId="0"/>
    <xf numFmtId="0" fontId="30" fillId="34" borderId="0" applyNumberFormat="0" applyBorder="0" applyAlignment="0" applyProtection="0"/>
    <xf numFmtId="0" fontId="30" fillId="37" borderId="0" applyNumberFormat="0" applyBorder="0" applyAlignment="0" applyProtection="0"/>
    <xf numFmtId="0" fontId="58" fillId="50" borderId="17" applyNumberFormat="0" applyAlignment="0" applyProtection="0"/>
    <xf numFmtId="0" fontId="41" fillId="51" borderId="17" applyNumberFormat="0" applyAlignment="0" applyProtection="0"/>
    <xf numFmtId="0" fontId="31" fillId="52" borderId="18" applyNumberFormat="0" applyAlignment="0" applyProtection="0"/>
    <xf numFmtId="0" fontId="13" fillId="2" borderId="0" applyNumberFormat="0" applyBorder="0" applyAlignment="0" applyProtection="0"/>
    <xf numFmtId="0" fontId="33" fillId="3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7" fillId="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42" fillId="0" borderId="0"/>
    <xf numFmtId="0" fontId="40" fillId="0" borderId="0"/>
    <xf numFmtId="0" fontId="32" fillId="0" borderId="0" applyNumberFormat="0" applyFill="0" applyBorder="0" applyAlignment="0" applyProtection="0"/>
    <xf numFmtId="0" fontId="33" fillId="39" borderId="0" applyNumberFormat="0" applyBorder="0" applyAlignment="0" applyProtection="0"/>
    <xf numFmtId="0" fontId="59" fillId="0" borderId="19" applyNumberFormat="0" applyFill="0" applyAlignment="0" applyProtection="0"/>
    <xf numFmtId="0" fontId="43" fillId="0" borderId="20" applyNumberFormat="0" applyFill="0" applyAlignment="0" applyProtection="0"/>
    <xf numFmtId="0" fontId="60" fillId="0" borderId="21" applyNumberFormat="0" applyFill="0" applyAlignment="0" applyProtection="0"/>
    <xf numFmtId="0" fontId="44" fillId="0" borderId="22" applyNumberFormat="0" applyFill="0" applyAlignment="0" applyProtection="0"/>
    <xf numFmtId="0" fontId="61" fillId="0" borderId="23" applyNumberFormat="0" applyFill="0" applyAlignment="0" applyProtection="0"/>
    <xf numFmtId="0" fontId="45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34" fillId="38" borderId="17" applyNumberFormat="0" applyAlignment="0" applyProtection="0"/>
    <xf numFmtId="0" fontId="34" fillId="40" borderId="17" applyNumberFormat="0" applyAlignment="0" applyProtection="0"/>
    <xf numFmtId="0" fontId="16" fillId="6" borderId="9" applyNumberFormat="0" applyAlignment="0" applyProtection="0"/>
    <xf numFmtId="0" fontId="35" fillId="51" borderId="25" applyNumberFormat="0" applyAlignment="0" applyProtection="0"/>
    <xf numFmtId="0" fontId="16" fillId="6" borderId="9" applyNumberFormat="0" applyAlignment="0" applyProtection="0"/>
    <xf numFmtId="0" fontId="16" fillId="6" borderId="9" applyNumberFormat="0" applyAlignment="0" applyProtection="0"/>
    <xf numFmtId="0" fontId="69" fillId="6" borderId="9" applyNumberFormat="0" applyAlignment="0" applyProtection="0"/>
    <xf numFmtId="0" fontId="46" fillId="0" borderId="0"/>
    <xf numFmtId="0" fontId="62" fillId="0" borderId="26" applyNumberFormat="0" applyFill="0" applyAlignment="0" applyProtection="0"/>
    <xf numFmtId="0" fontId="37" fillId="0" borderId="27" applyNumberFormat="0" applyFill="0" applyAlignment="0" applyProtection="0"/>
    <xf numFmtId="0" fontId="10" fillId="0" borderId="5" applyNumberFormat="0" applyFill="0" applyAlignment="0" applyProtection="0"/>
    <xf numFmtId="0" fontId="43" fillId="0" borderId="20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70" fillId="0" borderId="5" applyNumberFormat="0" applyFill="0" applyAlignment="0" applyProtection="0"/>
    <xf numFmtId="0" fontId="11" fillId="0" borderId="6" applyNumberFormat="0" applyFill="0" applyAlignment="0" applyProtection="0"/>
    <xf numFmtId="0" fontId="44" fillId="0" borderId="22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1" fillId="0" borderId="6" applyNumberFormat="0" applyFill="0" applyAlignment="0" applyProtection="0"/>
    <xf numFmtId="0" fontId="12" fillId="0" borderId="7" applyNumberFormat="0" applyFill="0" applyAlignment="0" applyProtection="0"/>
    <xf numFmtId="0" fontId="45" fillId="0" borderId="24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7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8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42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7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40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40" fillId="0" borderId="0"/>
    <xf numFmtId="0" fontId="24" fillId="0" borderId="0"/>
    <xf numFmtId="0" fontId="48" fillId="0" borderId="0"/>
    <xf numFmtId="0" fontId="40" fillId="0" borderId="0"/>
    <xf numFmtId="0" fontId="40" fillId="0" borderId="0"/>
    <xf numFmtId="0" fontId="9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42" fillId="0" borderId="0"/>
    <xf numFmtId="0" fontId="40" fillId="0" borderId="0"/>
    <xf numFmtId="0" fontId="24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0" fillId="0" borderId="0"/>
    <xf numFmtId="0" fontId="42" fillId="0" borderId="0"/>
    <xf numFmtId="0" fontId="51" fillId="0" borderId="0"/>
    <xf numFmtId="0" fontId="42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9" fillId="0" borderId="0"/>
    <xf numFmtId="0" fontId="9" fillId="0" borderId="0"/>
    <xf numFmtId="0" fontId="74" fillId="0" borderId="0"/>
    <xf numFmtId="0" fontId="9" fillId="0" borderId="0"/>
    <xf numFmtId="0" fontId="74" fillId="0" borderId="0"/>
    <xf numFmtId="0" fontId="40" fillId="0" borderId="0"/>
    <xf numFmtId="0" fontId="74" fillId="0" borderId="0"/>
    <xf numFmtId="0" fontId="40" fillId="0" borderId="0"/>
    <xf numFmtId="0" fontId="74" fillId="0" borderId="0"/>
    <xf numFmtId="0" fontId="28" fillId="0" borderId="0"/>
    <xf numFmtId="0" fontId="74" fillId="0" borderId="0"/>
    <xf numFmtId="0" fontId="48" fillId="0" borderId="0"/>
    <xf numFmtId="0" fontId="40" fillId="0" borderId="0"/>
    <xf numFmtId="0" fontId="48" fillId="0" borderId="0"/>
    <xf numFmtId="0" fontId="40" fillId="0" borderId="0"/>
    <xf numFmtId="0" fontId="74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40" fillId="0" borderId="0"/>
    <xf numFmtId="0" fontId="40" fillId="0" borderId="0"/>
    <xf numFmtId="0" fontId="48" fillId="0" borderId="0"/>
    <xf numFmtId="0" fontId="40" fillId="0" borderId="0"/>
    <xf numFmtId="0" fontId="48" fillId="0" borderId="0"/>
    <xf numFmtId="0" fontId="40" fillId="0" borderId="0"/>
    <xf numFmtId="0" fontId="48" fillId="0" borderId="0"/>
    <xf numFmtId="0" fontId="40" fillId="0" borderId="0"/>
    <xf numFmtId="0" fontId="48" fillId="0" borderId="0"/>
    <xf numFmtId="0" fontId="40" fillId="0" borderId="0"/>
    <xf numFmtId="0" fontId="48" fillId="0" borderId="0"/>
    <xf numFmtId="0" fontId="40" fillId="0" borderId="0"/>
    <xf numFmtId="0" fontId="48" fillId="0" borderId="0"/>
    <xf numFmtId="0" fontId="40" fillId="0" borderId="0"/>
    <xf numFmtId="0" fontId="48" fillId="0" borderId="0"/>
    <xf numFmtId="0" fontId="40" fillId="0" borderId="0"/>
    <xf numFmtId="0" fontId="48" fillId="0" borderId="0"/>
    <xf numFmtId="0" fontId="40" fillId="0" borderId="0"/>
    <xf numFmtId="0" fontId="48" fillId="0" borderId="0"/>
    <xf numFmtId="0" fontId="40" fillId="0" borderId="0"/>
    <xf numFmtId="0" fontId="40" fillId="0" borderId="0"/>
    <xf numFmtId="0" fontId="48" fillId="0" borderId="0"/>
    <xf numFmtId="0" fontId="40" fillId="0" borderId="0"/>
    <xf numFmtId="0" fontId="40" fillId="0" borderId="0"/>
    <xf numFmtId="0" fontId="48" fillId="0" borderId="0"/>
    <xf numFmtId="0" fontId="40" fillId="0" borderId="0"/>
    <xf numFmtId="0" fontId="48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50" fillId="0" borderId="0"/>
    <xf numFmtId="0" fontId="50" fillId="0" borderId="0"/>
    <xf numFmtId="0" fontId="4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4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24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0" fillId="0" borderId="0"/>
    <xf numFmtId="0" fontId="38" fillId="0" borderId="0"/>
    <xf numFmtId="0" fontId="63" fillId="40" borderId="0" applyNumberFormat="0" applyBorder="0" applyAlignment="0" applyProtection="0"/>
    <xf numFmtId="0" fontId="54" fillId="40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54" fillId="40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0" fontId="55" fillId="0" borderId="0"/>
    <xf numFmtId="0" fontId="77" fillId="0" borderId="0"/>
    <xf numFmtId="0" fontId="74" fillId="0" borderId="0"/>
    <xf numFmtId="0" fontId="40" fillId="0" borderId="0"/>
    <xf numFmtId="0" fontId="77" fillId="0" borderId="0"/>
    <xf numFmtId="0" fontId="40" fillId="0" borderId="0"/>
    <xf numFmtId="0" fontId="40" fillId="0" borderId="0"/>
    <xf numFmtId="0" fontId="24" fillId="36" borderId="28" applyNumberFormat="0" applyFont="0" applyAlignment="0" applyProtection="0"/>
    <xf numFmtId="0" fontId="24" fillId="36" borderId="28" applyNumberFormat="0" applyFont="0" applyAlignment="0" applyProtection="0"/>
    <xf numFmtId="0" fontId="24" fillId="36" borderId="28" applyNumberFormat="0" applyFont="0" applyAlignment="0" applyProtection="0"/>
    <xf numFmtId="0" fontId="52" fillId="36" borderId="28" applyNumberFormat="0" applyFont="0" applyAlignment="0" applyProtection="0"/>
    <xf numFmtId="0" fontId="24" fillId="36" borderId="28" applyNumberFormat="0" applyFont="0" applyAlignment="0" applyProtection="0"/>
    <xf numFmtId="0" fontId="50" fillId="0" borderId="0"/>
    <xf numFmtId="0" fontId="5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9" fontId="51" fillId="0" borderId="0" applyFont="0" applyFill="0" applyBorder="0" applyAlignment="0" applyProtection="0"/>
    <xf numFmtId="0" fontId="49" fillId="0" borderId="0"/>
    <xf numFmtId="0" fontId="50" fillId="0" borderId="0"/>
    <xf numFmtId="0" fontId="49" fillId="0" borderId="0"/>
    <xf numFmtId="0" fontId="5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0" fillId="0" borderId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8" fillId="0" borderId="0" applyFill="0" applyBorder="0" applyAlignment="0" applyProtection="0"/>
    <xf numFmtId="9" fontId="40" fillId="0" borderId="0" applyFill="0" applyBorder="0" applyAlignment="0" applyProtection="0"/>
    <xf numFmtId="9" fontId="42" fillId="0" borderId="0" applyFill="0" applyBorder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65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52" fillId="36" borderId="28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9" fillId="8" borderId="12" applyNumberFormat="0" applyFont="0" applyAlignment="0" applyProtection="0"/>
    <xf numFmtId="0" fontId="2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5" fillId="51" borderId="25" applyNumberFormat="0" applyAlignment="0" applyProtection="0"/>
    <xf numFmtId="0" fontId="2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9" fillId="46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66" fillId="9" borderId="0" applyNumberFormat="0" applyBorder="0" applyAlignment="0" applyProtection="0"/>
    <xf numFmtId="0" fontId="23" fillId="13" borderId="0" applyNumberFormat="0" applyBorder="0" applyAlignment="0" applyProtection="0"/>
    <xf numFmtId="0" fontId="29" fillId="4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6" fillId="13" borderId="0" applyNumberFormat="0" applyBorder="0" applyAlignment="0" applyProtection="0"/>
    <xf numFmtId="0" fontId="23" fillId="17" borderId="0" applyNumberFormat="0" applyBorder="0" applyAlignment="0" applyProtection="0"/>
    <xf numFmtId="0" fontId="29" fillId="4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66" fillId="17" borderId="0" applyNumberFormat="0" applyBorder="0" applyAlignment="0" applyProtection="0"/>
    <xf numFmtId="0" fontId="23" fillId="21" borderId="0" applyNumberFormat="0" applyBorder="0" applyAlignment="0" applyProtection="0"/>
    <xf numFmtId="0" fontId="29" fillId="49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66" fillId="21" borderId="0" applyNumberFormat="0" applyBorder="0" applyAlignment="0" applyProtection="0"/>
    <xf numFmtId="0" fontId="23" fillId="25" borderId="0" applyNumberFormat="0" applyBorder="0" applyAlignment="0" applyProtection="0"/>
    <xf numFmtId="0" fontId="29" fillId="44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66" fillId="25" borderId="0" applyNumberFormat="0" applyBorder="0" applyAlignment="0" applyProtection="0"/>
    <xf numFmtId="0" fontId="23" fillId="29" borderId="0" applyNumberFormat="0" applyBorder="0" applyAlignment="0" applyProtection="0"/>
    <xf numFmtId="0" fontId="29" fillId="47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66" fillId="29" borderId="0" applyNumberFormat="0" applyBorder="0" applyAlignment="0" applyProtection="0"/>
    <xf numFmtId="0" fontId="18" fillId="0" borderId="10" applyNumberFormat="0" applyFill="0" applyAlignment="0" applyProtection="0"/>
    <xf numFmtId="0" fontId="37" fillId="0" borderId="27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80" fillId="0" borderId="10" applyNumberFormat="0" applyFill="0" applyAlignment="0" applyProtection="0"/>
    <xf numFmtId="0" fontId="19" fillId="7" borderId="11" applyNumberFormat="0" applyAlignment="0" applyProtection="0"/>
    <xf numFmtId="0" fontId="31" fillId="52" borderId="18" applyNumberFormat="0" applyAlignment="0" applyProtection="0"/>
    <xf numFmtId="0" fontId="19" fillId="7" borderId="11" applyNumberFormat="0" applyAlignment="0" applyProtection="0"/>
    <xf numFmtId="0" fontId="19" fillId="7" borderId="11" applyNumberFormat="0" applyAlignment="0" applyProtection="0"/>
    <xf numFmtId="0" fontId="81" fillId="7" borderId="11" applyNumberFormat="0" applyAlignment="0" applyProtection="0"/>
    <xf numFmtId="0" fontId="17" fillId="6" borderId="8" applyNumberFormat="0" applyAlignment="0" applyProtection="0"/>
    <xf numFmtId="0" fontId="41" fillId="51" borderId="17" applyNumberFormat="0" applyAlignment="0" applyProtection="0"/>
    <xf numFmtId="0" fontId="17" fillId="6" borderId="8" applyNumberFormat="0" applyAlignment="0" applyProtection="0"/>
    <xf numFmtId="0" fontId="17" fillId="6" borderId="8" applyNumberFormat="0" applyAlignment="0" applyProtection="0"/>
    <xf numFmtId="0" fontId="82" fillId="6" borderId="8" applyNumberFormat="0" applyAlignment="0" applyProtection="0"/>
    <xf numFmtId="4" fontId="56" fillId="53" borderId="29" applyNumberFormat="0" applyProtection="0">
      <alignment horizontal="left" vertical="center" indent="1"/>
    </xf>
    <xf numFmtId="0" fontId="14" fillId="3" borderId="0" applyNumberFormat="0" applyBorder="0" applyAlignment="0" applyProtection="0"/>
    <xf numFmtId="0" fontId="30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83" fillId="3" borderId="0" applyNumberFormat="0" applyBorder="0" applyAlignment="0" applyProtection="0"/>
    <xf numFmtId="0" fontId="46" fillId="0" borderId="0"/>
    <xf numFmtId="0" fontId="50" fillId="0" borderId="0"/>
    <xf numFmtId="0" fontId="57" fillId="0" borderId="0"/>
    <xf numFmtId="0" fontId="46" fillId="0" borderId="0"/>
    <xf numFmtId="0" fontId="47" fillId="0" borderId="0" applyNumberFormat="0" applyFill="0" applyBorder="0" applyAlignment="0" applyProtection="0"/>
    <xf numFmtId="0" fontId="36" fillId="0" borderId="30" applyNumberFormat="0" applyFill="0" applyAlignment="0" applyProtection="0"/>
    <xf numFmtId="0" fontId="36" fillId="0" borderId="31" applyNumberFormat="0" applyFill="0" applyAlignment="0" applyProtection="0"/>
    <xf numFmtId="44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" fillId="5" borderId="8" applyNumberFormat="0" applyAlignment="0" applyProtection="0"/>
    <xf numFmtId="0" fontId="34" fillId="40" borderId="17" applyNumberFormat="0" applyAlignment="0" applyProtection="0"/>
    <xf numFmtId="0" fontId="15" fillId="5" borderId="8" applyNumberFormat="0" applyAlignment="0" applyProtection="0"/>
    <xf numFmtId="0" fontId="15" fillId="5" borderId="8" applyNumberFormat="0" applyAlignment="0" applyProtection="0"/>
    <xf numFmtId="0" fontId="84" fillId="5" borderId="8" applyNumberFormat="0" applyAlignment="0" applyProtection="0"/>
    <xf numFmtId="0" fontId="22" fillId="0" borderId="13" applyNumberFormat="0" applyFill="0" applyAlignment="0" applyProtection="0"/>
    <xf numFmtId="0" fontId="36" fillId="0" borderId="31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85" fillId="0" borderId="13" applyNumberFormat="0" applyFill="0" applyAlignment="0" applyProtection="0"/>
    <xf numFmtId="0" fontId="7" fillId="0" borderId="0"/>
    <xf numFmtId="0" fontId="40" fillId="0" borderId="0"/>
    <xf numFmtId="0" fontId="50" fillId="0" borderId="0"/>
    <xf numFmtId="0" fontId="50" fillId="0" borderId="0"/>
    <xf numFmtId="0" fontId="9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4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1" xfId="1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3" fontId="1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/>
    </xf>
    <xf numFmtId="0" fontId="3" fillId="0" borderId="0" xfId="0" applyFont="1" applyBorder="1" applyProtection="1"/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 applyProtection="1">
      <alignment horizontal="center"/>
      <protection locked="0"/>
    </xf>
    <xf numFmtId="3" fontId="1" fillId="0" borderId="16" xfId="0" applyNumberFormat="1" applyFont="1" applyBorder="1" applyAlignment="1">
      <alignment horizontal="center"/>
    </xf>
    <xf numFmtId="164" fontId="3" fillId="0" borderId="16" xfId="0" applyNumberFormat="1" applyFont="1" applyBorder="1" applyAlignment="1" applyProtection="1">
      <alignment horizontal="center"/>
      <protection locked="0"/>
    </xf>
    <xf numFmtId="164" fontId="3" fillId="0" borderId="16" xfId="0" applyNumberFormat="1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 applyProtection="1">
      <alignment horizontal="center" vertical="center"/>
      <protection locked="0"/>
    </xf>
    <xf numFmtId="164" fontId="3" fillId="0" borderId="16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0" fontId="3" fillId="0" borderId="0" xfId="0" applyFont="1" applyAlignment="1" applyProtection="1">
      <alignment horizontal="center"/>
      <protection locked="0"/>
    </xf>
    <xf numFmtId="0" fontId="1" fillId="55" borderId="1" xfId="0" applyFont="1" applyFill="1" applyBorder="1" applyAlignment="1">
      <alignment horizontal="center" vertical="top" wrapText="1"/>
    </xf>
    <xf numFmtId="0" fontId="25" fillId="55" borderId="4" xfId="0" applyFont="1" applyFill="1" applyBorder="1" applyAlignment="1">
      <alignment horizontal="center" vertical="top" wrapText="1"/>
    </xf>
    <xf numFmtId="0" fontId="1" fillId="55" borderId="4" xfId="0" applyFont="1" applyFill="1" applyBorder="1" applyAlignment="1">
      <alignment horizontal="center"/>
    </xf>
    <xf numFmtId="0" fontId="1" fillId="55" borderId="15" xfId="0" applyFont="1" applyFill="1" applyBorder="1" applyAlignment="1">
      <alignment horizontal="center" vertical="top" wrapText="1"/>
    </xf>
    <xf numFmtId="0" fontId="3" fillId="55" borderId="16" xfId="0" applyFont="1" applyFill="1" applyBorder="1"/>
    <xf numFmtId="4" fontId="1" fillId="55" borderId="16" xfId="0" applyNumberFormat="1" applyFont="1" applyFill="1" applyBorder="1" applyAlignment="1">
      <alignment horizontal="center"/>
    </xf>
    <xf numFmtId="0" fontId="1" fillId="54" borderId="1" xfId="0" applyNumberFormat="1" applyFont="1" applyFill="1" applyBorder="1" applyAlignment="1" applyProtection="1">
      <alignment horizontal="center" vertical="top" wrapText="1"/>
    </xf>
    <xf numFmtId="0" fontId="6" fillId="54" borderId="1" xfId="0" applyFont="1" applyFill="1" applyBorder="1" applyAlignment="1" applyProtection="1">
      <alignment horizontal="center" vertical="top" wrapText="1"/>
    </xf>
    <xf numFmtId="0" fontId="1" fillId="54" borderId="1" xfId="0" applyFont="1" applyFill="1" applyBorder="1" applyAlignment="1" applyProtection="1">
      <alignment horizontal="center"/>
    </xf>
    <xf numFmtId="0" fontId="1" fillId="54" borderId="1" xfId="1" applyNumberFormat="1" applyFont="1" applyFill="1" applyBorder="1" applyAlignment="1" applyProtection="1">
      <alignment horizontal="center" vertical="top" wrapText="1"/>
    </xf>
    <xf numFmtId="0" fontId="3" fillId="54" borderId="1" xfId="0" applyFont="1" applyFill="1" applyBorder="1" applyProtection="1"/>
    <xf numFmtId="4" fontId="1" fillId="54" borderId="1" xfId="0" applyNumberFormat="1" applyFont="1" applyFill="1" applyBorder="1" applyAlignment="1" applyProtection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6" fillId="0" borderId="0" xfId="0" applyFont="1"/>
    <xf numFmtId="0" fontId="87" fillId="0" borderId="0" xfId="0" applyFont="1"/>
    <xf numFmtId="0" fontId="88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6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4" fillId="0" borderId="16" xfId="0" applyFont="1" applyBorder="1" applyAlignment="1">
      <alignment horizontal="center"/>
    </xf>
    <xf numFmtId="0" fontId="64" fillId="0" borderId="0" xfId="0" applyFont="1"/>
    <xf numFmtId="0" fontId="3" fillId="0" borderId="0" xfId="0" applyFont="1" applyAlignment="1">
      <alignment horizontal="center"/>
    </xf>
    <xf numFmtId="0" fontId="87" fillId="0" borderId="0" xfId="0" applyFont="1" applyBorder="1" applyProtection="1"/>
    <xf numFmtId="0" fontId="3" fillId="56" borderId="16" xfId="0" applyFont="1" applyFill="1" applyBorder="1" applyAlignment="1">
      <alignment horizontal="center"/>
    </xf>
    <xf numFmtId="3" fontId="1" fillId="56" borderId="16" xfId="0" applyNumberFormat="1" applyFont="1" applyFill="1" applyBorder="1" applyAlignment="1">
      <alignment horizontal="center"/>
    </xf>
    <xf numFmtId="164" fontId="3" fillId="56" borderId="16" xfId="0" applyNumberFormat="1" applyFont="1" applyFill="1" applyBorder="1" applyAlignment="1">
      <alignment horizontal="center"/>
    </xf>
    <xf numFmtId="4" fontId="3" fillId="56" borderId="16" xfId="0" applyNumberFormat="1" applyFont="1" applyFill="1" applyBorder="1" applyAlignment="1">
      <alignment horizontal="center"/>
    </xf>
    <xf numFmtId="0" fontId="1" fillId="0" borderId="0" xfId="0" applyFont="1"/>
    <xf numFmtId="0" fontId="24" fillId="0" borderId="0" xfId="0" applyFont="1"/>
    <xf numFmtId="0" fontId="2" fillId="0" borderId="0" xfId="0" applyFont="1"/>
    <xf numFmtId="3" fontId="3" fillId="0" borderId="16" xfId="0" applyNumberFormat="1" applyFont="1" applyBorder="1" applyAlignment="1">
      <alignment horizontal="center" vertical="center"/>
    </xf>
    <xf numFmtId="0" fontId="1" fillId="56" borderId="16" xfId="0" applyFont="1" applyFill="1" applyBorder="1" applyAlignment="1">
      <alignment horizontal="center" vertical="center"/>
    </xf>
    <xf numFmtId="0" fontId="26" fillId="56" borderId="16" xfId="0" applyFont="1" applyFill="1" applyBorder="1" applyAlignment="1">
      <alignment horizontal="center" vertical="center" wrapText="1"/>
    </xf>
    <xf numFmtId="0" fontId="3" fillId="56" borderId="15" xfId="0" applyFont="1" applyFill="1" applyBorder="1" applyAlignment="1">
      <alignment horizontal="center" vertical="center" wrapText="1"/>
    </xf>
    <xf numFmtId="0" fontId="3" fillId="56" borderId="15" xfId="0" applyFont="1" applyFill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center" wrapText="1"/>
    </xf>
    <xf numFmtId="3" fontId="64" fillId="0" borderId="16" xfId="0" applyNumberFormat="1" applyFont="1" applyBorder="1" applyAlignment="1">
      <alignment horizontal="center"/>
    </xf>
    <xf numFmtId="0" fontId="26" fillId="0" borderId="16" xfId="0" applyFont="1" applyBorder="1" applyAlignment="1">
      <alignment horizontal="center" vertical="top" wrapText="1"/>
    </xf>
    <xf numFmtId="0" fontId="90" fillId="0" borderId="0" xfId="0" applyFont="1" applyAlignment="1">
      <alignment horizontal="center"/>
    </xf>
    <xf numFmtId="0" fontId="26" fillId="0" borderId="16" xfId="0" applyFont="1" applyBorder="1" applyAlignment="1">
      <alignment horizontal="center"/>
    </xf>
    <xf numFmtId="0" fontId="1" fillId="56" borderId="16" xfId="0" applyFont="1" applyFill="1" applyBorder="1" applyAlignment="1">
      <alignment horizontal="center"/>
    </xf>
    <xf numFmtId="0" fontId="26" fillId="0" borderId="16" xfId="0" applyFont="1" applyBorder="1" applyAlignment="1">
      <alignment horizontal="center" vertical="center"/>
    </xf>
    <xf numFmtId="0" fontId="26" fillId="56" borderId="33" xfId="0" applyFont="1" applyFill="1" applyBorder="1" applyAlignment="1">
      <alignment horizontal="left" vertical="top" wrapText="1"/>
    </xf>
    <xf numFmtId="0" fontId="26" fillId="56" borderId="16" xfId="0" applyFont="1" applyFill="1" applyBorder="1" applyAlignment="1">
      <alignment horizontal="left" vertical="top" wrapText="1"/>
    </xf>
    <xf numFmtId="0" fontId="26" fillId="56" borderId="16" xfId="0" applyFont="1" applyFill="1" applyBorder="1" applyAlignment="1">
      <alignment horizontal="center"/>
    </xf>
    <xf numFmtId="0" fontId="1" fillId="55" borderId="37" xfId="0" applyFont="1" applyFill="1" applyBorder="1" applyAlignment="1">
      <alignment horizontal="center" vertical="top" wrapText="1"/>
    </xf>
    <xf numFmtId="0" fontId="25" fillId="55" borderId="0" xfId="0" applyFont="1" applyFill="1" applyAlignment="1">
      <alignment horizontal="center" vertical="top" wrapText="1"/>
    </xf>
    <xf numFmtId="0" fontId="1" fillId="55" borderId="38" xfId="0" applyFont="1" applyFill="1" applyBorder="1" applyAlignment="1">
      <alignment horizontal="center"/>
    </xf>
    <xf numFmtId="0" fontId="90" fillId="55" borderId="38" xfId="0" applyFont="1" applyFill="1" applyBorder="1" applyAlignment="1">
      <alignment horizontal="center"/>
    </xf>
    <xf numFmtId="0" fontId="90" fillId="55" borderId="16" xfId="0" applyFont="1" applyFill="1" applyBorder="1" applyAlignment="1">
      <alignment horizontal="center"/>
    </xf>
    <xf numFmtId="0" fontId="91" fillId="55" borderId="16" xfId="0" applyFont="1" applyFill="1" applyBorder="1" applyAlignment="1">
      <alignment horizontal="center"/>
    </xf>
    <xf numFmtId="0" fontId="1" fillId="55" borderId="32" xfId="0" applyFont="1" applyFill="1" applyBorder="1" applyAlignment="1">
      <alignment horizontal="center" vertical="top" wrapText="1"/>
    </xf>
    <xf numFmtId="0" fontId="25" fillId="55" borderId="33" xfId="0" applyFont="1" applyFill="1" applyBorder="1" applyAlignment="1">
      <alignment horizontal="center" vertical="top" wrapText="1"/>
    </xf>
    <xf numFmtId="0" fontId="1" fillId="55" borderId="33" xfId="0" applyFont="1" applyFill="1" applyBorder="1" applyAlignment="1">
      <alignment horizontal="center"/>
    </xf>
    <xf numFmtId="0" fontId="90" fillId="55" borderId="15" xfId="0" applyFont="1" applyFill="1" applyBorder="1" applyAlignment="1">
      <alignment horizontal="center"/>
    </xf>
    <xf numFmtId="0" fontId="1" fillId="55" borderId="35" xfId="0" applyFont="1" applyFill="1" applyBorder="1" applyAlignment="1">
      <alignment horizontal="center" vertical="top" wrapText="1"/>
    </xf>
    <xf numFmtId="0" fontId="25" fillId="55" borderId="39" xfId="0" applyFont="1" applyFill="1" applyBorder="1" applyAlignment="1">
      <alignment horizontal="center" vertical="top" wrapText="1"/>
    </xf>
    <xf numFmtId="0" fontId="90" fillId="55" borderId="36" xfId="0" applyFont="1" applyFill="1" applyBorder="1" applyAlignment="1">
      <alignment horizontal="center"/>
    </xf>
    <xf numFmtId="0" fontId="1" fillId="55" borderId="2" xfId="0" applyFont="1" applyFill="1" applyBorder="1"/>
    <xf numFmtId="0" fontId="1" fillId="55" borderId="14" xfId="0" applyFont="1" applyFill="1" applyBorder="1"/>
    <xf numFmtId="0" fontId="90" fillId="55" borderId="3" xfId="0" applyFont="1" applyFill="1" applyBorder="1" applyAlignment="1">
      <alignment horizontal="center"/>
    </xf>
    <xf numFmtId="0" fontId="1" fillId="55" borderId="3" xfId="0" applyFont="1" applyFill="1" applyBorder="1" applyAlignment="1">
      <alignment horizontal="center"/>
    </xf>
    <xf numFmtId="0" fontId="90" fillId="55" borderId="1" xfId="0" applyFont="1" applyFill="1" applyBorder="1" applyAlignment="1">
      <alignment horizontal="center"/>
    </xf>
    <xf numFmtId="4" fontId="64" fillId="55" borderId="16" xfId="0" applyNumberFormat="1" applyFont="1" applyFill="1" applyBorder="1" applyAlignment="1">
      <alignment horizontal="center"/>
    </xf>
    <xf numFmtId="0" fontId="90" fillId="55" borderId="4" xfId="0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center"/>
    </xf>
    <xf numFmtId="3" fontId="1" fillId="0" borderId="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3" fontId="89" fillId="0" borderId="0" xfId="0" applyNumberFormat="1" applyFont="1" applyAlignment="1">
      <alignment horizontal="center"/>
    </xf>
    <xf numFmtId="0" fontId="93" fillId="0" borderId="0" xfId="0" applyFont="1"/>
    <xf numFmtId="0" fontId="25" fillId="55" borderId="39" xfId="0" applyFont="1" applyFill="1" applyBorder="1" applyAlignment="1">
      <alignment horizontal="center" vertical="top" wrapText="1"/>
    </xf>
    <xf numFmtId="0" fontId="25" fillId="55" borderId="0" xfId="0" applyFont="1" applyFill="1" applyAlignment="1">
      <alignment horizontal="left" vertical="top" wrapText="1"/>
    </xf>
    <xf numFmtId="0" fontId="3" fillId="55" borderId="16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55" borderId="40" xfId="0" applyFont="1" applyFill="1" applyBorder="1" applyAlignment="1">
      <alignment horizontal="center"/>
    </xf>
    <xf numFmtId="0" fontId="90" fillId="55" borderId="41" xfId="0" applyFont="1" applyFill="1" applyBorder="1" applyAlignment="1">
      <alignment horizontal="center"/>
    </xf>
    <xf numFmtId="0" fontId="25" fillId="55" borderId="16" xfId="0" applyFont="1" applyFill="1" applyBorder="1" applyAlignment="1">
      <alignment horizontal="center" vertical="top" wrapText="1"/>
    </xf>
    <xf numFmtId="0" fontId="25" fillId="55" borderId="36" xfId="0" applyFont="1" applyFill="1" applyBorder="1" applyAlignment="1">
      <alignment horizontal="center" vertical="top" wrapText="1"/>
    </xf>
    <xf numFmtId="0" fontId="97" fillId="0" borderId="0" xfId="0" applyFont="1"/>
    <xf numFmtId="0" fontId="98" fillId="0" borderId="0" xfId="0" applyFont="1" applyAlignment="1">
      <alignment horizontal="left" vertical="center"/>
    </xf>
    <xf numFmtId="0" fontId="98" fillId="0" borderId="0" xfId="0" applyFont="1"/>
    <xf numFmtId="0" fontId="25" fillId="55" borderId="39" xfId="0" applyFont="1" applyFill="1" applyBorder="1" applyAlignment="1">
      <alignment horizontal="center" vertical="top" wrapText="1"/>
    </xf>
    <xf numFmtId="0" fontId="8" fillId="0" borderId="2" xfId="1" applyFont="1" applyBorder="1" applyAlignment="1" applyProtection="1">
      <alignment horizontal="left" vertical="top" wrapText="1"/>
    </xf>
    <xf numFmtId="0" fontId="8" fillId="0" borderId="3" xfId="1" applyFont="1" applyBorder="1" applyAlignment="1" applyProtection="1">
      <alignment horizontal="left" vertical="top" wrapText="1"/>
    </xf>
    <xf numFmtId="0" fontId="8" fillId="0" borderId="4" xfId="1" applyFont="1" applyBorder="1" applyAlignment="1" applyProtection="1">
      <alignment horizontal="left" vertical="top" wrapText="1"/>
    </xf>
    <xf numFmtId="0" fontId="6" fillId="54" borderId="2" xfId="0" applyFont="1" applyFill="1" applyBorder="1" applyAlignment="1" applyProtection="1">
      <alignment horizontal="center" vertical="top" wrapText="1"/>
    </xf>
    <xf numFmtId="0" fontId="6" fillId="54" borderId="3" xfId="0" applyFont="1" applyFill="1" applyBorder="1" applyAlignment="1" applyProtection="1">
      <alignment horizontal="center" vertical="top" wrapText="1"/>
    </xf>
    <xf numFmtId="0" fontId="6" fillId="54" borderId="4" xfId="0" applyFont="1" applyFill="1" applyBorder="1" applyAlignment="1" applyProtection="1">
      <alignment horizontal="center" vertical="top" wrapText="1"/>
    </xf>
    <xf numFmtId="0" fontId="8" fillId="0" borderId="2" xfId="1" applyFont="1" applyBorder="1" applyAlignment="1" applyProtection="1">
      <alignment horizontal="left" vertical="center"/>
    </xf>
    <xf numFmtId="0" fontId="8" fillId="0" borderId="3" xfId="1" applyFont="1" applyBorder="1" applyAlignment="1" applyProtection="1">
      <alignment horizontal="left" vertical="center"/>
    </xf>
    <xf numFmtId="0" fontId="8" fillId="0" borderId="4" xfId="1" applyFont="1" applyBorder="1" applyAlignment="1" applyProtection="1">
      <alignment horizontal="left" vertical="center"/>
    </xf>
    <xf numFmtId="0" fontId="8" fillId="0" borderId="2" xfId="1" applyFont="1" applyBorder="1" applyAlignment="1" applyProtection="1">
      <alignment horizontal="left" vertical="center" wrapText="1"/>
    </xf>
    <xf numFmtId="0" fontId="8" fillId="0" borderId="3" xfId="1" applyFont="1" applyBorder="1" applyAlignment="1" applyProtection="1">
      <alignment horizontal="left" vertical="center" wrapText="1"/>
    </xf>
    <xf numFmtId="0" fontId="8" fillId="0" borderId="4" xfId="1" applyFont="1" applyBorder="1" applyAlignment="1" applyProtection="1">
      <alignment horizontal="left" vertical="center" wrapText="1"/>
    </xf>
    <xf numFmtId="0" fontId="8" fillId="0" borderId="2" xfId="1" applyFont="1" applyBorder="1" applyAlignment="1" applyProtection="1">
      <alignment horizontal="left" vertical="top"/>
    </xf>
    <xf numFmtId="0" fontId="8" fillId="0" borderId="3" xfId="1" applyFont="1" applyBorder="1" applyAlignment="1" applyProtection="1">
      <alignment horizontal="left" vertical="top"/>
    </xf>
    <xf numFmtId="0" fontId="8" fillId="0" borderId="4" xfId="1" applyFont="1" applyBorder="1" applyAlignment="1" applyProtection="1">
      <alignment horizontal="left" vertical="top"/>
    </xf>
    <xf numFmtId="0" fontId="8" fillId="0" borderId="1" xfId="1" applyFont="1" applyBorder="1" applyAlignment="1" applyProtection="1">
      <alignment horizontal="left" vertical="top" wrapText="1"/>
    </xf>
    <xf numFmtId="0" fontId="8" fillId="0" borderId="2" xfId="1" applyFont="1" applyBorder="1" applyAlignment="1" applyProtection="1">
      <alignment horizontal="center" vertical="top" wrapText="1"/>
    </xf>
    <xf numFmtId="0" fontId="8" fillId="0" borderId="3" xfId="1" applyFont="1" applyBorder="1" applyAlignment="1" applyProtection="1">
      <alignment horizontal="center" vertical="top" wrapText="1"/>
    </xf>
    <xf numFmtId="0" fontId="8" fillId="0" borderId="4" xfId="1" applyFont="1" applyBorder="1" applyAlignment="1" applyProtection="1">
      <alignment horizontal="center" vertical="top" wrapText="1"/>
    </xf>
    <xf numFmtId="0" fontId="8" fillId="0" borderId="2" xfId="1" applyFont="1" applyFill="1" applyBorder="1" applyAlignment="1" applyProtection="1">
      <alignment horizontal="left" vertical="top" wrapText="1"/>
    </xf>
    <xf numFmtId="0" fontId="8" fillId="0" borderId="3" xfId="1" applyFont="1" applyFill="1" applyBorder="1" applyAlignment="1" applyProtection="1">
      <alignment horizontal="left" vertical="top" wrapText="1"/>
    </xf>
    <xf numFmtId="0" fontId="8" fillId="0" borderId="4" xfId="1" applyFont="1" applyFill="1" applyBorder="1" applyAlignment="1" applyProtection="1">
      <alignment horizontal="left" vertical="top" wrapText="1"/>
    </xf>
    <xf numFmtId="0" fontId="6" fillId="54" borderId="2" xfId="1" applyFont="1" applyFill="1" applyBorder="1" applyAlignment="1" applyProtection="1">
      <alignment horizontal="left" vertical="top" wrapText="1"/>
    </xf>
    <xf numFmtId="0" fontId="6" fillId="54" borderId="3" xfId="1" applyFont="1" applyFill="1" applyBorder="1" applyAlignment="1" applyProtection="1">
      <alignment horizontal="left" vertical="top" wrapText="1"/>
    </xf>
    <xf numFmtId="0" fontId="6" fillId="54" borderId="4" xfId="1" applyFont="1" applyFill="1" applyBorder="1" applyAlignment="1" applyProtection="1">
      <alignment horizontal="left" vertical="top" wrapText="1"/>
    </xf>
    <xf numFmtId="0" fontId="25" fillId="55" borderId="2" xfId="0" applyFont="1" applyFill="1" applyBorder="1" applyAlignment="1">
      <alignment horizontal="center" vertical="top" wrapText="1"/>
    </xf>
    <xf numFmtId="0" fontId="25" fillId="55" borderId="3" xfId="0" applyFont="1" applyFill="1" applyBorder="1" applyAlignment="1">
      <alignment horizontal="center" vertical="top" wrapText="1"/>
    </xf>
    <xf numFmtId="0" fontId="25" fillId="55" borderId="14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5" fillId="55" borderId="32" xfId="0" applyFont="1" applyFill="1" applyBorder="1" applyAlignment="1">
      <alignment horizontal="left" vertical="top" wrapText="1"/>
    </xf>
    <xf numFmtId="0" fontId="25" fillId="55" borderId="33" xfId="0" applyFont="1" applyFill="1" applyBorder="1" applyAlignment="1">
      <alignment horizontal="left" vertical="top" wrapText="1"/>
    </xf>
    <xf numFmtId="0" fontId="25" fillId="55" borderId="34" xfId="0" applyFont="1" applyFill="1" applyBorder="1" applyAlignment="1">
      <alignment horizontal="left" vertical="top" wrapText="1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55" borderId="2" xfId="0" applyFont="1" applyFill="1" applyBorder="1" applyAlignment="1">
      <alignment horizontal="left" vertical="top" wrapText="1"/>
    </xf>
    <xf numFmtId="0" fontId="25" fillId="55" borderId="3" xfId="0" applyFont="1" applyFill="1" applyBorder="1" applyAlignment="1">
      <alignment horizontal="left" vertical="top" wrapText="1"/>
    </xf>
    <xf numFmtId="0" fontId="25" fillId="55" borderId="1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6" fillId="0" borderId="4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56" borderId="2" xfId="0" applyFont="1" applyFill="1" applyBorder="1" applyAlignment="1">
      <alignment horizontal="left" vertical="top" wrapText="1"/>
    </xf>
    <xf numFmtId="0" fontId="3" fillId="56" borderId="3" xfId="0" applyFont="1" applyFill="1" applyBorder="1" applyAlignment="1">
      <alignment horizontal="left" vertical="top" wrapText="1"/>
    </xf>
    <xf numFmtId="0" fontId="3" fillId="56" borderId="14" xfId="0" applyFont="1" applyFill="1" applyBorder="1" applyAlignment="1">
      <alignment horizontal="left" vertical="top" wrapText="1"/>
    </xf>
    <xf numFmtId="0" fontId="26" fillId="56" borderId="2" xfId="0" applyFont="1" applyFill="1" applyBorder="1" applyAlignment="1">
      <alignment horizontal="left" vertical="top" wrapText="1"/>
    </xf>
    <xf numFmtId="0" fontId="26" fillId="56" borderId="3" xfId="0" applyFont="1" applyFill="1" applyBorder="1" applyAlignment="1">
      <alignment horizontal="left" vertical="top" wrapText="1"/>
    </xf>
    <xf numFmtId="0" fontId="92" fillId="0" borderId="2" xfId="0" applyFont="1" applyBorder="1" applyAlignment="1">
      <alignment horizontal="left" vertical="top" wrapText="1"/>
    </xf>
    <xf numFmtId="0" fontId="92" fillId="0" borderId="3" xfId="0" applyFont="1" applyBorder="1" applyAlignment="1">
      <alignment horizontal="left" vertical="top" wrapText="1"/>
    </xf>
    <xf numFmtId="0" fontId="92" fillId="0" borderId="14" xfId="0" applyFont="1" applyBorder="1" applyAlignment="1">
      <alignment horizontal="left" vertical="top" wrapText="1"/>
    </xf>
    <xf numFmtId="0" fontId="26" fillId="56" borderId="4" xfId="0" applyFont="1" applyFill="1" applyBorder="1" applyAlignment="1">
      <alignment horizontal="left" vertical="top" wrapText="1"/>
    </xf>
    <xf numFmtId="0" fontId="25" fillId="55" borderId="39" xfId="0" applyFont="1" applyFill="1" applyBorder="1" applyAlignment="1">
      <alignment horizontal="center" vertical="top" wrapText="1"/>
    </xf>
    <xf numFmtId="0" fontId="25" fillId="55" borderId="0" xfId="0" applyFont="1" applyFill="1" applyBorder="1" applyAlignment="1">
      <alignment horizontal="left" vertical="top" wrapText="1"/>
    </xf>
    <xf numFmtId="0" fontId="25" fillId="55" borderId="38" xfId="0" applyFont="1" applyFill="1" applyBorder="1" applyAlignment="1">
      <alignment horizontal="left" vertical="top" wrapText="1"/>
    </xf>
    <xf numFmtId="0" fontId="26" fillId="56" borderId="14" xfId="0" applyFont="1" applyFill="1" applyBorder="1" applyAlignment="1">
      <alignment horizontal="left" vertical="top" wrapText="1"/>
    </xf>
    <xf numFmtId="0" fontId="96" fillId="0" borderId="2" xfId="0" applyFont="1" applyBorder="1" applyAlignment="1">
      <alignment horizontal="left" vertical="top" wrapText="1"/>
    </xf>
    <xf numFmtId="0" fontId="96" fillId="0" borderId="3" xfId="0" applyFont="1" applyBorder="1" applyAlignment="1">
      <alignment horizontal="left" vertical="top" wrapText="1"/>
    </xf>
    <xf numFmtId="0" fontId="96" fillId="0" borderId="4" xfId="0" applyFont="1" applyBorder="1" applyAlignment="1">
      <alignment horizontal="left" vertical="top" wrapText="1"/>
    </xf>
    <xf numFmtId="0" fontId="92" fillId="56" borderId="2" xfId="0" applyFont="1" applyFill="1" applyBorder="1" applyAlignment="1">
      <alignment horizontal="left" vertical="top" wrapText="1"/>
    </xf>
    <xf numFmtId="0" fontId="92" fillId="56" borderId="3" xfId="0" applyFont="1" applyFill="1" applyBorder="1" applyAlignment="1">
      <alignment horizontal="left" vertical="top" wrapText="1"/>
    </xf>
    <xf numFmtId="0" fontId="92" fillId="56" borderId="4" xfId="0" applyFont="1" applyFill="1" applyBorder="1" applyAlignment="1">
      <alignment horizontal="left" vertical="top" wrapText="1"/>
    </xf>
    <xf numFmtId="0" fontId="26" fillId="56" borderId="2" xfId="0" applyFont="1" applyFill="1" applyBorder="1" applyAlignment="1">
      <alignment horizontal="left" vertical="center" wrapText="1"/>
    </xf>
    <xf numFmtId="0" fontId="26" fillId="56" borderId="3" xfId="0" applyFont="1" applyFill="1" applyBorder="1" applyAlignment="1">
      <alignment horizontal="left" vertical="center" wrapText="1"/>
    </xf>
    <xf numFmtId="0" fontId="26" fillId="56" borderId="4" xfId="0" applyFont="1" applyFill="1" applyBorder="1" applyAlignment="1">
      <alignment horizontal="left" vertical="center" wrapText="1"/>
    </xf>
    <xf numFmtId="0" fontId="26" fillId="56" borderId="14" xfId="0" applyFont="1" applyFill="1" applyBorder="1" applyAlignment="1">
      <alignment horizontal="left" vertical="center" wrapText="1"/>
    </xf>
    <xf numFmtId="0" fontId="25" fillId="55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25" fillId="55" borderId="4" xfId="0" applyFont="1" applyFill="1" applyBorder="1" applyAlignment="1">
      <alignment horizontal="left" vertical="top" wrapText="1"/>
    </xf>
  </cellXfs>
  <cellStyles count="2759">
    <cellStyle name="20 % – Poudarek1 10" xfId="20" xr:uid="{00000000-0005-0000-0000-000000000000}"/>
    <cellStyle name="20 % – Poudarek1 10 2" xfId="21" xr:uid="{00000000-0005-0000-0000-000001000000}"/>
    <cellStyle name="20 % – Poudarek1 11" xfId="22" xr:uid="{00000000-0005-0000-0000-000002000000}"/>
    <cellStyle name="20 % – Poudarek1 11 2" xfId="23" xr:uid="{00000000-0005-0000-0000-000003000000}"/>
    <cellStyle name="20 % – Poudarek1 12" xfId="24" xr:uid="{00000000-0005-0000-0000-000004000000}"/>
    <cellStyle name="20 % – Poudarek1 12 2" xfId="25" xr:uid="{00000000-0005-0000-0000-000005000000}"/>
    <cellStyle name="20 % – Poudarek1 13" xfId="26" xr:uid="{00000000-0005-0000-0000-000006000000}"/>
    <cellStyle name="20 % – Poudarek1 13 2" xfId="27" xr:uid="{00000000-0005-0000-0000-000007000000}"/>
    <cellStyle name="20 % – Poudarek1 14" xfId="28" xr:uid="{00000000-0005-0000-0000-000008000000}"/>
    <cellStyle name="20 % – Poudarek1 15" xfId="29" xr:uid="{00000000-0005-0000-0000-000009000000}"/>
    <cellStyle name="20 % – Poudarek1 16" xfId="30" xr:uid="{00000000-0005-0000-0000-00000A000000}"/>
    <cellStyle name="20 % – Poudarek1 17" xfId="31" xr:uid="{00000000-0005-0000-0000-00000B000000}"/>
    <cellStyle name="20 % – Poudarek1 2" xfId="32" xr:uid="{00000000-0005-0000-0000-00000C000000}"/>
    <cellStyle name="20 % – Poudarek1 2 2" xfId="33" xr:uid="{00000000-0005-0000-0000-00000D000000}"/>
    <cellStyle name="20 % – Poudarek1 2 2 2" xfId="34" xr:uid="{00000000-0005-0000-0000-00000E000000}"/>
    <cellStyle name="20 % – Poudarek1 2 2 2 2" xfId="35" xr:uid="{00000000-0005-0000-0000-00000F000000}"/>
    <cellStyle name="20 % – Poudarek1 2 2 2 2 2" xfId="36" xr:uid="{00000000-0005-0000-0000-000010000000}"/>
    <cellStyle name="20 % – Poudarek1 2 2 2 3" xfId="37" xr:uid="{00000000-0005-0000-0000-000011000000}"/>
    <cellStyle name="20 % – Poudarek1 2 2 3" xfId="38" xr:uid="{00000000-0005-0000-0000-000012000000}"/>
    <cellStyle name="20 % – Poudarek1 2 2 3 2" xfId="39" xr:uid="{00000000-0005-0000-0000-000013000000}"/>
    <cellStyle name="20 % – Poudarek1 2 2 4" xfId="40" xr:uid="{00000000-0005-0000-0000-000014000000}"/>
    <cellStyle name="20 % – Poudarek1 2 2 5" xfId="41" xr:uid="{00000000-0005-0000-0000-000015000000}"/>
    <cellStyle name="20 % – Poudarek1 2 3" xfId="42" xr:uid="{00000000-0005-0000-0000-000016000000}"/>
    <cellStyle name="20 % – Poudarek1 2 3 2" xfId="43" xr:uid="{00000000-0005-0000-0000-000017000000}"/>
    <cellStyle name="20 % – Poudarek1 2 3 2 2" xfId="44" xr:uid="{00000000-0005-0000-0000-000018000000}"/>
    <cellStyle name="20 % – Poudarek1 2 3 2 2 2" xfId="45" xr:uid="{00000000-0005-0000-0000-000019000000}"/>
    <cellStyle name="20 % – Poudarek1 2 3 2 3" xfId="46" xr:uid="{00000000-0005-0000-0000-00001A000000}"/>
    <cellStyle name="20 % – Poudarek1 2 3 3" xfId="47" xr:uid="{00000000-0005-0000-0000-00001B000000}"/>
    <cellStyle name="20 % – Poudarek1 2 3 3 2" xfId="48" xr:uid="{00000000-0005-0000-0000-00001C000000}"/>
    <cellStyle name="20 % – Poudarek1 2 3 4" xfId="49" xr:uid="{00000000-0005-0000-0000-00001D000000}"/>
    <cellStyle name="20 % – Poudarek1 2 4" xfId="50" xr:uid="{00000000-0005-0000-0000-00001E000000}"/>
    <cellStyle name="20 % – Poudarek1 2 4 2" xfId="51" xr:uid="{00000000-0005-0000-0000-00001F000000}"/>
    <cellStyle name="20 % – Poudarek1 2 4 2 2" xfId="52" xr:uid="{00000000-0005-0000-0000-000020000000}"/>
    <cellStyle name="20 % – Poudarek1 2 4 3" xfId="53" xr:uid="{00000000-0005-0000-0000-000021000000}"/>
    <cellStyle name="20 % – Poudarek1 2 5" xfId="54" xr:uid="{00000000-0005-0000-0000-000022000000}"/>
    <cellStyle name="20 % – Poudarek1 2 5 2" xfId="55" xr:uid="{00000000-0005-0000-0000-000023000000}"/>
    <cellStyle name="20 % – Poudarek1 2 6" xfId="56" xr:uid="{00000000-0005-0000-0000-000024000000}"/>
    <cellStyle name="20 % – Poudarek1 2 7" xfId="57" xr:uid="{00000000-0005-0000-0000-000025000000}"/>
    <cellStyle name="20 % – Poudarek1 3" xfId="58" xr:uid="{00000000-0005-0000-0000-000026000000}"/>
    <cellStyle name="20 % – Poudarek1 3 2" xfId="59" xr:uid="{00000000-0005-0000-0000-000027000000}"/>
    <cellStyle name="20 % – Poudarek1 3 2 2" xfId="60" xr:uid="{00000000-0005-0000-0000-000028000000}"/>
    <cellStyle name="20 % – Poudarek1 3 2 2 2" xfId="61" xr:uid="{00000000-0005-0000-0000-000029000000}"/>
    <cellStyle name="20 % – Poudarek1 3 2 2 2 2" xfId="62" xr:uid="{00000000-0005-0000-0000-00002A000000}"/>
    <cellStyle name="20 % – Poudarek1 3 2 2 3" xfId="63" xr:uid="{00000000-0005-0000-0000-00002B000000}"/>
    <cellStyle name="20 % – Poudarek1 3 2 3" xfId="64" xr:uid="{00000000-0005-0000-0000-00002C000000}"/>
    <cellStyle name="20 % – Poudarek1 3 2 3 2" xfId="65" xr:uid="{00000000-0005-0000-0000-00002D000000}"/>
    <cellStyle name="20 % – Poudarek1 3 2 4" xfId="66" xr:uid="{00000000-0005-0000-0000-00002E000000}"/>
    <cellStyle name="20 % – Poudarek1 3 3" xfId="67" xr:uid="{00000000-0005-0000-0000-00002F000000}"/>
    <cellStyle name="20 % – Poudarek1 3 3 2" xfId="68" xr:uid="{00000000-0005-0000-0000-000030000000}"/>
    <cellStyle name="20 % – Poudarek1 3 3 2 2" xfId="69" xr:uid="{00000000-0005-0000-0000-000031000000}"/>
    <cellStyle name="20 % – Poudarek1 3 3 2 2 2" xfId="70" xr:uid="{00000000-0005-0000-0000-000032000000}"/>
    <cellStyle name="20 % – Poudarek1 3 3 2 3" xfId="71" xr:uid="{00000000-0005-0000-0000-000033000000}"/>
    <cellStyle name="20 % – Poudarek1 3 3 3" xfId="72" xr:uid="{00000000-0005-0000-0000-000034000000}"/>
    <cellStyle name="20 % – Poudarek1 3 3 3 2" xfId="73" xr:uid="{00000000-0005-0000-0000-000035000000}"/>
    <cellStyle name="20 % – Poudarek1 3 3 4" xfId="74" xr:uid="{00000000-0005-0000-0000-000036000000}"/>
    <cellStyle name="20 % – Poudarek1 3 4" xfId="75" xr:uid="{00000000-0005-0000-0000-000037000000}"/>
    <cellStyle name="20 % – Poudarek1 3 4 2" xfId="76" xr:uid="{00000000-0005-0000-0000-000038000000}"/>
    <cellStyle name="20 % – Poudarek1 3 4 2 2" xfId="77" xr:uid="{00000000-0005-0000-0000-000039000000}"/>
    <cellStyle name="20 % – Poudarek1 3 4 3" xfId="78" xr:uid="{00000000-0005-0000-0000-00003A000000}"/>
    <cellStyle name="20 % – Poudarek1 3 5" xfId="79" xr:uid="{00000000-0005-0000-0000-00003B000000}"/>
    <cellStyle name="20 % – Poudarek1 3 5 2" xfId="80" xr:uid="{00000000-0005-0000-0000-00003C000000}"/>
    <cellStyle name="20 % – Poudarek1 3 6" xfId="81" xr:uid="{00000000-0005-0000-0000-00003D000000}"/>
    <cellStyle name="20 % – Poudarek1 3 7" xfId="82" xr:uid="{00000000-0005-0000-0000-00003E000000}"/>
    <cellStyle name="20 % – Poudarek1 4" xfId="83" xr:uid="{00000000-0005-0000-0000-00003F000000}"/>
    <cellStyle name="20 % – Poudarek1 4 2" xfId="84" xr:uid="{00000000-0005-0000-0000-000040000000}"/>
    <cellStyle name="20 % – Poudarek1 4 2 2" xfId="85" xr:uid="{00000000-0005-0000-0000-000041000000}"/>
    <cellStyle name="20 % – Poudarek1 4 2 2 2" xfId="86" xr:uid="{00000000-0005-0000-0000-000042000000}"/>
    <cellStyle name="20 % – Poudarek1 4 2 2 2 2" xfId="87" xr:uid="{00000000-0005-0000-0000-000043000000}"/>
    <cellStyle name="20 % – Poudarek1 4 2 2 3" xfId="88" xr:uid="{00000000-0005-0000-0000-000044000000}"/>
    <cellStyle name="20 % – Poudarek1 4 2 3" xfId="89" xr:uid="{00000000-0005-0000-0000-000045000000}"/>
    <cellStyle name="20 % – Poudarek1 4 2 3 2" xfId="90" xr:uid="{00000000-0005-0000-0000-000046000000}"/>
    <cellStyle name="20 % – Poudarek1 4 2 4" xfId="91" xr:uid="{00000000-0005-0000-0000-000047000000}"/>
    <cellStyle name="20 % – Poudarek1 4 3" xfId="92" xr:uid="{00000000-0005-0000-0000-000048000000}"/>
    <cellStyle name="20 % – Poudarek1 4 3 2" xfId="93" xr:uid="{00000000-0005-0000-0000-000049000000}"/>
    <cellStyle name="20 % – Poudarek1 4 3 2 2" xfId="94" xr:uid="{00000000-0005-0000-0000-00004A000000}"/>
    <cellStyle name="20 % – Poudarek1 4 3 2 2 2" xfId="95" xr:uid="{00000000-0005-0000-0000-00004B000000}"/>
    <cellStyle name="20 % – Poudarek1 4 3 2 3" xfId="96" xr:uid="{00000000-0005-0000-0000-00004C000000}"/>
    <cellStyle name="20 % – Poudarek1 4 3 3" xfId="97" xr:uid="{00000000-0005-0000-0000-00004D000000}"/>
    <cellStyle name="20 % – Poudarek1 4 3 3 2" xfId="98" xr:uid="{00000000-0005-0000-0000-00004E000000}"/>
    <cellStyle name="20 % – Poudarek1 4 3 4" xfId="99" xr:uid="{00000000-0005-0000-0000-00004F000000}"/>
    <cellStyle name="20 % – Poudarek1 4 4" xfId="100" xr:uid="{00000000-0005-0000-0000-000050000000}"/>
    <cellStyle name="20 % – Poudarek1 4 4 2" xfId="101" xr:uid="{00000000-0005-0000-0000-000051000000}"/>
    <cellStyle name="20 % – Poudarek1 4 4 2 2" xfId="102" xr:uid="{00000000-0005-0000-0000-000052000000}"/>
    <cellStyle name="20 % – Poudarek1 4 4 3" xfId="103" xr:uid="{00000000-0005-0000-0000-000053000000}"/>
    <cellStyle name="20 % – Poudarek1 4 5" xfId="104" xr:uid="{00000000-0005-0000-0000-000054000000}"/>
    <cellStyle name="20 % – Poudarek1 4 5 2" xfId="105" xr:uid="{00000000-0005-0000-0000-000055000000}"/>
    <cellStyle name="20 % – Poudarek1 4 6" xfId="106" xr:uid="{00000000-0005-0000-0000-000056000000}"/>
    <cellStyle name="20 % – Poudarek1 4 7" xfId="107" xr:uid="{00000000-0005-0000-0000-000057000000}"/>
    <cellStyle name="20 % – Poudarek1 5" xfId="108" xr:uid="{00000000-0005-0000-0000-000058000000}"/>
    <cellStyle name="20 % – Poudarek1 5 2" xfId="109" xr:uid="{00000000-0005-0000-0000-000059000000}"/>
    <cellStyle name="20 % – Poudarek1 5 2 2" xfId="110" xr:uid="{00000000-0005-0000-0000-00005A000000}"/>
    <cellStyle name="20 % – Poudarek1 5 2 2 2" xfId="111" xr:uid="{00000000-0005-0000-0000-00005B000000}"/>
    <cellStyle name="20 % – Poudarek1 5 2 2 2 2" xfId="112" xr:uid="{00000000-0005-0000-0000-00005C000000}"/>
    <cellStyle name="20 % – Poudarek1 5 2 2 3" xfId="113" xr:uid="{00000000-0005-0000-0000-00005D000000}"/>
    <cellStyle name="20 % – Poudarek1 5 2 3" xfId="114" xr:uid="{00000000-0005-0000-0000-00005E000000}"/>
    <cellStyle name="20 % – Poudarek1 5 2 3 2" xfId="115" xr:uid="{00000000-0005-0000-0000-00005F000000}"/>
    <cellStyle name="20 % – Poudarek1 5 2 4" xfId="116" xr:uid="{00000000-0005-0000-0000-000060000000}"/>
    <cellStyle name="20 % – Poudarek1 5 3" xfId="117" xr:uid="{00000000-0005-0000-0000-000061000000}"/>
    <cellStyle name="20 % – Poudarek1 5 3 2" xfId="118" xr:uid="{00000000-0005-0000-0000-000062000000}"/>
    <cellStyle name="20 % – Poudarek1 5 3 2 2" xfId="119" xr:uid="{00000000-0005-0000-0000-000063000000}"/>
    <cellStyle name="20 % – Poudarek1 5 3 3" xfId="120" xr:uid="{00000000-0005-0000-0000-000064000000}"/>
    <cellStyle name="20 % – Poudarek1 5 4" xfId="121" xr:uid="{00000000-0005-0000-0000-000065000000}"/>
    <cellStyle name="20 % – Poudarek1 5 4 2" xfId="122" xr:uid="{00000000-0005-0000-0000-000066000000}"/>
    <cellStyle name="20 % – Poudarek1 5 5" xfId="123" xr:uid="{00000000-0005-0000-0000-000067000000}"/>
    <cellStyle name="20 % – Poudarek1 5 6" xfId="124" xr:uid="{00000000-0005-0000-0000-000068000000}"/>
    <cellStyle name="20 % – Poudarek1 6" xfId="125" xr:uid="{00000000-0005-0000-0000-000069000000}"/>
    <cellStyle name="20 % – Poudarek1 6 2" xfId="126" xr:uid="{00000000-0005-0000-0000-00006A000000}"/>
    <cellStyle name="20 % – Poudarek1 6 2 2" xfId="127" xr:uid="{00000000-0005-0000-0000-00006B000000}"/>
    <cellStyle name="20 % – Poudarek1 6 2 2 2" xfId="128" xr:uid="{00000000-0005-0000-0000-00006C000000}"/>
    <cellStyle name="20 % – Poudarek1 6 2 2 2 2" xfId="129" xr:uid="{00000000-0005-0000-0000-00006D000000}"/>
    <cellStyle name="20 % – Poudarek1 6 2 2 3" xfId="130" xr:uid="{00000000-0005-0000-0000-00006E000000}"/>
    <cellStyle name="20 % – Poudarek1 6 2 3" xfId="131" xr:uid="{00000000-0005-0000-0000-00006F000000}"/>
    <cellStyle name="20 % – Poudarek1 6 2 3 2" xfId="132" xr:uid="{00000000-0005-0000-0000-000070000000}"/>
    <cellStyle name="20 % – Poudarek1 6 2 4" xfId="133" xr:uid="{00000000-0005-0000-0000-000071000000}"/>
    <cellStyle name="20 % – Poudarek1 6 3" xfId="134" xr:uid="{00000000-0005-0000-0000-000072000000}"/>
    <cellStyle name="20 % – Poudarek1 6 3 2" xfId="135" xr:uid="{00000000-0005-0000-0000-000073000000}"/>
    <cellStyle name="20 % – Poudarek1 6 3 2 2" xfId="136" xr:uid="{00000000-0005-0000-0000-000074000000}"/>
    <cellStyle name="20 % – Poudarek1 6 3 3" xfId="137" xr:uid="{00000000-0005-0000-0000-000075000000}"/>
    <cellStyle name="20 % – Poudarek1 6 4" xfId="138" xr:uid="{00000000-0005-0000-0000-000076000000}"/>
    <cellStyle name="20 % – Poudarek1 6 4 2" xfId="139" xr:uid="{00000000-0005-0000-0000-000077000000}"/>
    <cellStyle name="20 % – Poudarek1 6 5" xfId="140" xr:uid="{00000000-0005-0000-0000-000078000000}"/>
    <cellStyle name="20 % – Poudarek1 6 6" xfId="141" xr:uid="{00000000-0005-0000-0000-000079000000}"/>
    <cellStyle name="20 % – Poudarek1 7" xfId="142" xr:uid="{00000000-0005-0000-0000-00007A000000}"/>
    <cellStyle name="20 % – Poudarek1 7 2" xfId="143" xr:uid="{00000000-0005-0000-0000-00007B000000}"/>
    <cellStyle name="20 % – Poudarek1 7 2 2" xfId="144" xr:uid="{00000000-0005-0000-0000-00007C000000}"/>
    <cellStyle name="20 % – Poudarek1 7 2 2 2" xfId="145" xr:uid="{00000000-0005-0000-0000-00007D000000}"/>
    <cellStyle name="20 % – Poudarek1 7 2 2 2 2" xfId="146" xr:uid="{00000000-0005-0000-0000-00007E000000}"/>
    <cellStyle name="20 % – Poudarek1 7 2 2 3" xfId="147" xr:uid="{00000000-0005-0000-0000-00007F000000}"/>
    <cellStyle name="20 % – Poudarek1 7 2 3" xfId="148" xr:uid="{00000000-0005-0000-0000-000080000000}"/>
    <cellStyle name="20 % – Poudarek1 7 2 3 2" xfId="149" xr:uid="{00000000-0005-0000-0000-000081000000}"/>
    <cellStyle name="20 % – Poudarek1 7 2 4" xfId="150" xr:uid="{00000000-0005-0000-0000-000082000000}"/>
    <cellStyle name="20 % – Poudarek1 7 3" xfId="151" xr:uid="{00000000-0005-0000-0000-000083000000}"/>
    <cellStyle name="20 % – Poudarek1 7 3 2" xfId="152" xr:uid="{00000000-0005-0000-0000-000084000000}"/>
    <cellStyle name="20 % – Poudarek1 7 3 2 2" xfId="153" xr:uid="{00000000-0005-0000-0000-000085000000}"/>
    <cellStyle name="20 % – Poudarek1 7 3 3" xfId="154" xr:uid="{00000000-0005-0000-0000-000086000000}"/>
    <cellStyle name="20 % – Poudarek1 7 4" xfId="155" xr:uid="{00000000-0005-0000-0000-000087000000}"/>
    <cellStyle name="20 % – Poudarek1 7 4 2" xfId="156" xr:uid="{00000000-0005-0000-0000-000088000000}"/>
    <cellStyle name="20 % – Poudarek1 7 5" xfId="157" xr:uid="{00000000-0005-0000-0000-000089000000}"/>
    <cellStyle name="20 % – Poudarek1 8" xfId="158" xr:uid="{00000000-0005-0000-0000-00008A000000}"/>
    <cellStyle name="20 % – Poudarek1 8 2" xfId="159" xr:uid="{00000000-0005-0000-0000-00008B000000}"/>
    <cellStyle name="20 % – Poudarek1 8 2 2" xfId="160" xr:uid="{00000000-0005-0000-0000-00008C000000}"/>
    <cellStyle name="20 % – Poudarek1 8 3" xfId="161" xr:uid="{00000000-0005-0000-0000-00008D000000}"/>
    <cellStyle name="20 % – Poudarek1 9" xfId="162" xr:uid="{00000000-0005-0000-0000-00008E000000}"/>
    <cellStyle name="20 % – Poudarek1 9 2" xfId="163" xr:uid="{00000000-0005-0000-0000-00008F000000}"/>
    <cellStyle name="20 % – Poudarek1 9 2 2" xfId="164" xr:uid="{00000000-0005-0000-0000-000090000000}"/>
    <cellStyle name="20 % – Poudarek1 9 3" xfId="165" xr:uid="{00000000-0005-0000-0000-000091000000}"/>
    <cellStyle name="20 % – Poudarek2 10" xfId="166" xr:uid="{00000000-0005-0000-0000-000092000000}"/>
    <cellStyle name="20 % – Poudarek2 10 2" xfId="167" xr:uid="{00000000-0005-0000-0000-000093000000}"/>
    <cellStyle name="20 % – Poudarek2 11" xfId="168" xr:uid="{00000000-0005-0000-0000-000094000000}"/>
    <cellStyle name="20 % – Poudarek2 11 2" xfId="169" xr:uid="{00000000-0005-0000-0000-000095000000}"/>
    <cellStyle name="20 % – Poudarek2 12" xfId="170" xr:uid="{00000000-0005-0000-0000-000096000000}"/>
    <cellStyle name="20 % – Poudarek2 12 2" xfId="171" xr:uid="{00000000-0005-0000-0000-000097000000}"/>
    <cellStyle name="20 % – Poudarek2 13" xfId="172" xr:uid="{00000000-0005-0000-0000-000098000000}"/>
    <cellStyle name="20 % – Poudarek2 13 2" xfId="173" xr:uid="{00000000-0005-0000-0000-000099000000}"/>
    <cellStyle name="20 % – Poudarek2 14" xfId="174" xr:uid="{00000000-0005-0000-0000-00009A000000}"/>
    <cellStyle name="20 % – Poudarek2 15" xfId="175" xr:uid="{00000000-0005-0000-0000-00009B000000}"/>
    <cellStyle name="20 % – Poudarek2 16" xfId="176" xr:uid="{00000000-0005-0000-0000-00009C000000}"/>
    <cellStyle name="20 % – Poudarek2 17" xfId="177" xr:uid="{00000000-0005-0000-0000-00009D000000}"/>
    <cellStyle name="20 % – Poudarek2 2" xfId="178" xr:uid="{00000000-0005-0000-0000-00009E000000}"/>
    <cellStyle name="20 % – Poudarek2 2 2" xfId="179" xr:uid="{00000000-0005-0000-0000-00009F000000}"/>
    <cellStyle name="20 % – Poudarek2 2 2 2" xfId="180" xr:uid="{00000000-0005-0000-0000-0000A0000000}"/>
    <cellStyle name="20 % – Poudarek2 2 2 2 2" xfId="181" xr:uid="{00000000-0005-0000-0000-0000A1000000}"/>
    <cellStyle name="20 % – Poudarek2 2 2 2 2 2" xfId="182" xr:uid="{00000000-0005-0000-0000-0000A2000000}"/>
    <cellStyle name="20 % – Poudarek2 2 2 2 3" xfId="183" xr:uid="{00000000-0005-0000-0000-0000A3000000}"/>
    <cellStyle name="20 % – Poudarek2 2 2 3" xfId="184" xr:uid="{00000000-0005-0000-0000-0000A4000000}"/>
    <cellStyle name="20 % – Poudarek2 2 2 3 2" xfId="185" xr:uid="{00000000-0005-0000-0000-0000A5000000}"/>
    <cellStyle name="20 % – Poudarek2 2 2 4" xfId="186" xr:uid="{00000000-0005-0000-0000-0000A6000000}"/>
    <cellStyle name="20 % – Poudarek2 2 2 5" xfId="187" xr:uid="{00000000-0005-0000-0000-0000A7000000}"/>
    <cellStyle name="20 % – Poudarek2 2 3" xfId="188" xr:uid="{00000000-0005-0000-0000-0000A8000000}"/>
    <cellStyle name="20 % – Poudarek2 2 3 2" xfId="189" xr:uid="{00000000-0005-0000-0000-0000A9000000}"/>
    <cellStyle name="20 % – Poudarek2 2 3 2 2" xfId="190" xr:uid="{00000000-0005-0000-0000-0000AA000000}"/>
    <cellStyle name="20 % – Poudarek2 2 3 2 2 2" xfId="191" xr:uid="{00000000-0005-0000-0000-0000AB000000}"/>
    <cellStyle name="20 % – Poudarek2 2 3 2 3" xfId="192" xr:uid="{00000000-0005-0000-0000-0000AC000000}"/>
    <cellStyle name="20 % – Poudarek2 2 3 3" xfId="193" xr:uid="{00000000-0005-0000-0000-0000AD000000}"/>
    <cellStyle name="20 % – Poudarek2 2 3 3 2" xfId="194" xr:uid="{00000000-0005-0000-0000-0000AE000000}"/>
    <cellStyle name="20 % – Poudarek2 2 3 4" xfId="195" xr:uid="{00000000-0005-0000-0000-0000AF000000}"/>
    <cellStyle name="20 % – Poudarek2 2 4" xfId="196" xr:uid="{00000000-0005-0000-0000-0000B0000000}"/>
    <cellStyle name="20 % – Poudarek2 2 4 2" xfId="197" xr:uid="{00000000-0005-0000-0000-0000B1000000}"/>
    <cellStyle name="20 % – Poudarek2 2 4 2 2" xfId="198" xr:uid="{00000000-0005-0000-0000-0000B2000000}"/>
    <cellStyle name="20 % – Poudarek2 2 4 3" xfId="199" xr:uid="{00000000-0005-0000-0000-0000B3000000}"/>
    <cellStyle name="20 % – Poudarek2 2 5" xfId="200" xr:uid="{00000000-0005-0000-0000-0000B4000000}"/>
    <cellStyle name="20 % – Poudarek2 2 5 2" xfId="201" xr:uid="{00000000-0005-0000-0000-0000B5000000}"/>
    <cellStyle name="20 % – Poudarek2 2 6" xfId="202" xr:uid="{00000000-0005-0000-0000-0000B6000000}"/>
    <cellStyle name="20 % – Poudarek2 2 7" xfId="203" xr:uid="{00000000-0005-0000-0000-0000B7000000}"/>
    <cellStyle name="20 % – Poudarek2 3" xfId="204" xr:uid="{00000000-0005-0000-0000-0000B8000000}"/>
    <cellStyle name="20 % – Poudarek2 3 2" xfId="205" xr:uid="{00000000-0005-0000-0000-0000B9000000}"/>
    <cellStyle name="20 % – Poudarek2 3 2 2" xfId="206" xr:uid="{00000000-0005-0000-0000-0000BA000000}"/>
    <cellStyle name="20 % – Poudarek2 3 2 2 2" xfId="207" xr:uid="{00000000-0005-0000-0000-0000BB000000}"/>
    <cellStyle name="20 % – Poudarek2 3 2 2 2 2" xfId="208" xr:uid="{00000000-0005-0000-0000-0000BC000000}"/>
    <cellStyle name="20 % – Poudarek2 3 2 2 3" xfId="209" xr:uid="{00000000-0005-0000-0000-0000BD000000}"/>
    <cellStyle name="20 % – Poudarek2 3 2 3" xfId="210" xr:uid="{00000000-0005-0000-0000-0000BE000000}"/>
    <cellStyle name="20 % – Poudarek2 3 2 3 2" xfId="211" xr:uid="{00000000-0005-0000-0000-0000BF000000}"/>
    <cellStyle name="20 % – Poudarek2 3 2 4" xfId="212" xr:uid="{00000000-0005-0000-0000-0000C0000000}"/>
    <cellStyle name="20 % – Poudarek2 3 3" xfId="213" xr:uid="{00000000-0005-0000-0000-0000C1000000}"/>
    <cellStyle name="20 % – Poudarek2 3 3 2" xfId="214" xr:uid="{00000000-0005-0000-0000-0000C2000000}"/>
    <cellStyle name="20 % – Poudarek2 3 3 2 2" xfId="215" xr:uid="{00000000-0005-0000-0000-0000C3000000}"/>
    <cellStyle name="20 % – Poudarek2 3 3 2 2 2" xfId="216" xr:uid="{00000000-0005-0000-0000-0000C4000000}"/>
    <cellStyle name="20 % – Poudarek2 3 3 2 3" xfId="217" xr:uid="{00000000-0005-0000-0000-0000C5000000}"/>
    <cellStyle name="20 % – Poudarek2 3 3 3" xfId="218" xr:uid="{00000000-0005-0000-0000-0000C6000000}"/>
    <cellStyle name="20 % – Poudarek2 3 3 3 2" xfId="219" xr:uid="{00000000-0005-0000-0000-0000C7000000}"/>
    <cellStyle name="20 % – Poudarek2 3 3 4" xfId="220" xr:uid="{00000000-0005-0000-0000-0000C8000000}"/>
    <cellStyle name="20 % – Poudarek2 3 4" xfId="221" xr:uid="{00000000-0005-0000-0000-0000C9000000}"/>
    <cellStyle name="20 % – Poudarek2 3 4 2" xfId="222" xr:uid="{00000000-0005-0000-0000-0000CA000000}"/>
    <cellStyle name="20 % – Poudarek2 3 4 2 2" xfId="223" xr:uid="{00000000-0005-0000-0000-0000CB000000}"/>
    <cellStyle name="20 % – Poudarek2 3 4 3" xfId="224" xr:uid="{00000000-0005-0000-0000-0000CC000000}"/>
    <cellStyle name="20 % – Poudarek2 3 5" xfId="225" xr:uid="{00000000-0005-0000-0000-0000CD000000}"/>
    <cellStyle name="20 % – Poudarek2 3 5 2" xfId="226" xr:uid="{00000000-0005-0000-0000-0000CE000000}"/>
    <cellStyle name="20 % – Poudarek2 3 6" xfId="227" xr:uid="{00000000-0005-0000-0000-0000CF000000}"/>
    <cellStyle name="20 % – Poudarek2 3 7" xfId="228" xr:uid="{00000000-0005-0000-0000-0000D0000000}"/>
    <cellStyle name="20 % – Poudarek2 4" xfId="229" xr:uid="{00000000-0005-0000-0000-0000D1000000}"/>
    <cellStyle name="20 % – Poudarek2 4 2" xfId="230" xr:uid="{00000000-0005-0000-0000-0000D2000000}"/>
    <cellStyle name="20 % – Poudarek2 4 2 2" xfId="231" xr:uid="{00000000-0005-0000-0000-0000D3000000}"/>
    <cellStyle name="20 % – Poudarek2 4 2 2 2" xfId="232" xr:uid="{00000000-0005-0000-0000-0000D4000000}"/>
    <cellStyle name="20 % – Poudarek2 4 2 2 2 2" xfId="233" xr:uid="{00000000-0005-0000-0000-0000D5000000}"/>
    <cellStyle name="20 % – Poudarek2 4 2 2 3" xfId="234" xr:uid="{00000000-0005-0000-0000-0000D6000000}"/>
    <cellStyle name="20 % – Poudarek2 4 2 3" xfId="235" xr:uid="{00000000-0005-0000-0000-0000D7000000}"/>
    <cellStyle name="20 % – Poudarek2 4 2 3 2" xfId="236" xr:uid="{00000000-0005-0000-0000-0000D8000000}"/>
    <cellStyle name="20 % – Poudarek2 4 2 4" xfId="237" xr:uid="{00000000-0005-0000-0000-0000D9000000}"/>
    <cellStyle name="20 % – Poudarek2 4 3" xfId="238" xr:uid="{00000000-0005-0000-0000-0000DA000000}"/>
    <cellStyle name="20 % – Poudarek2 4 3 2" xfId="239" xr:uid="{00000000-0005-0000-0000-0000DB000000}"/>
    <cellStyle name="20 % – Poudarek2 4 3 2 2" xfId="240" xr:uid="{00000000-0005-0000-0000-0000DC000000}"/>
    <cellStyle name="20 % – Poudarek2 4 3 2 2 2" xfId="241" xr:uid="{00000000-0005-0000-0000-0000DD000000}"/>
    <cellStyle name="20 % – Poudarek2 4 3 2 3" xfId="242" xr:uid="{00000000-0005-0000-0000-0000DE000000}"/>
    <cellStyle name="20 % – Poudarek2 4 3 3" xfId="243" xr:uid="{00000000-0005-0000-0000-0000DF000000}"/>
    <cellStyle name="20 % – Poudarek2 4 3 3 2" xfId="244" xr:uid="{00000000-0005-0000-0000-0000E0000000}"/>
    <cellStyle name="20 % – Poudarek2 4 3 4" xfId="245" xr:uid="{00000000-0005-0000-0000-0000E1000000}"/>
    <cellStyle name="20 % – Poudarek2 4 4" xfId="246" xr:uid="{00000000-0005-0000-0000-0000E2000000}"/>
    <cellStyle name="20 % – Poudarek2 4 4 2" xfId="247" xr:uid="{00000000-0005-0000-0000-0000E3000000}"/>
    <cellStyle name="20 % – Poudarek2 4 4 2 2" xfId="248" xr:uid="{00000000-0005-0000-0000-0000E4000000}"/>
    <cellStyle name="20 % – Poudarek2 4 4 3" xfId="249" xr:uid="{00000000-0005-0000-0000-0000E5000000}"/>
    <cellStyle name="20 % – Poudarek2 4 5" xfId="250" xr:uid="{00000000-0005-0000-0000-0000E6000000}"/>
    <cellStyle name="20 % – Poudarek2 4 5 2" xfId="251" xr:uid="{00000000-0005-0000-0000-0000E7000000}"/>
    <cellStyle name="20 % – Poudarek2 4 6" xfId="252" xr:uid="{00000000-0005-0000-0000-0000E8000000}"/>
    <cellStyle name="20 % – Poudarek2 4 7" xfId="253" xr:uid="{00000000-0005-0000-0000-0000E9000000}"/>
    <cellStyle name="20 % – Poudarek2 5" xfId="254" xr:uid="{00000000-0005-0000-0000-0000EA000000}"/>
    <cellStyle name="20 % – Poudarek2 5 2" xfId="255" xr:uid="{00000000-0005-0000-0000-0000EB000000}"/>
    <cellStyle name="20 % – Poudarek2 5 2 2" xfId="256" xr:uid="{00000000-0005-0000-0000-0000EC000000}"/>
    <cellStyle name="20 % – Poudarek2 5 2 2 2" xfId="257" xr:uid="{00000000-0005-0000-0000-0000ED000000}"/>
    <cellStyle name="20 % – Poudarek2 5 2 2 2 2" xfId="258" xr:uid="{00000000-0005-0000-0000-0000EE000000}"/>
    <cellStyle name="20 % – Poudarek2 5 2 2 3" xfId="259" xr:uid="{00000000-0005-0000-0000-0000EF000000}"/>
    <cellStyle name="20 % – Poudarek2 5 2 3" xfId="260" xr:uid="{00000000-0005-0000-0000-0000F0000000}"/>
    <cellStyle name="20 % – Poudarek2 5 2 3 2" xfId="261" xr:uid="{00000000-0005-0000-0000-0000F1000000}"/>
    <cellStyle name="20 % – Poudarek2 5 2 4" xfId="262" xr:uid="{00000000-0005-0000-0000-0000F2000000}"/>
    <cellStyle name="20 % – Poudarek2 5 3" xfId="263" xr:uid="{00000000-0005-0000-0000-0000F3000000}"/>
    <cellStyle name="20 % – Poudarek2 5 3 2" xfId="264" xr:uid="{00000000-0005-0000-0000-0000F4000000}"/>
    <cellStyle name="20 % – Poudarek2 5 3 2 2" xfId="265" xr:uid="{00000000-0005-0000-0000-0000F5000000}"/>
    <cellStyle name="20 % – Poudarek2 5 3 3" xfId="266" xr:uid="{00000000-0005-0000-0000-0000F6000000}"/>
    <cellStyle name="20 % – Poudarek2 5 4" xfId="267" xr:uid="{00000000-0005-0000-0000-0000F7000000}"/>
    <cellStyle name="20 % – Poudarek2 5 4 2" xfId="268" xr:uid="{00000000-0005-0000-0000-0000F8000000}"/>
    <cellStyle name="20 % – Poudarek2 5 5" xfId="269" xr:uid="{00000000-0005-0000-0000-0000F9000000}"/>
    <cellStyle name="20 % – Poudarek2 5 6" xfId="270" xr:uid="{00000000-0005-0000-0000-0000FA000000}"/>
    <cellStyle name="20 % – Poudarek2 6" xfId="271" xr:uid="{00000000-0005-0000-0000-0000FB000000}"/>
    <cellStyle name="20 % – Poudarek2 6 2" xfId="272" xr:uid="{00000000-0005-0000-0000-0000FC000000}"/>
    <cellStyle name="20 % – Poudarek2 6 2 2" xfId="273" xr:uid="{00000000-0005-0000-0000-0000FD000000}"/>
    <cellStyle name="20 % – Poudarek2 6 2 2 2" xfId="274" xr:uid="{00000000-0005-0000-0000-0000FE000000}"/>
    <cellStyle name="20 % – Poudarek2 6 2 2 2 2" xfId="275" xr:uid="{00000000-0005-0000-0000-0000FF000000}"/>
    <cellStyle name="20 % – Poudarek2 6 2 2 3" xfId="276" xr:uid="{00000000-0005-0000-0000-000000010000}"/>
    <cellStyle name="20 % – Poudarek2 6 2 3" xfId="277" xr:uid="{00000000-0005-0000-0000-000001010000}"/>
    <cellStyle name="20 % – Poudarek2 6 2 3 2" xfId="278" xr:uid="{00000000-0005-0000-0000-000002010000}"/>
    <cellStyle name="20 % – Poudarek2 6 2 4" xfId="279" xr:uid="{00000000-0005-0000-0000-000003010000}"/>
    <cellStyle name="20 % – Poudarek2 6 3" xfId="280" xr:uid="{00000000-0005-0000-0000-000004010000}"/>
    <cellStyle name="20 % – Poudarek2 6 3 2" xfId="281" xr:uid="{00000000-0005-0000-0000-000005010000}"/>
    <cellStyle name="20 % – Poudarek2 6 3 2 2" xfId="282" xr:uid="{00000000-0005-0000-0000-000006010000}"/>
    <cellStyle name="20 % – Poudarek2 6 3 3" xfId="283" xr:uid="{00000000-0005-0000-0000-000007010000}"/>
    <cellStyle name="20 % – Poudarek2 6 4" xfId="284" xr:uid="{00000000-0005-0000-0000-000008010000}"/>
    <cellStyle name="20 % – Poudarek2 6 4 2" xfId="285" xr:uid="{00000000-0005-0000-0000-000009010000}"/>
    <cellStyle name="20 % – Poudarek2 6 5" xfId="286" xr:uid="{00000000-0005-0000-0000-00000A010000}"/>
    <cellStyle name="20 % – Poudarek2 6 6" xfId="287" xr:uid="{00000000-0005-0000-0000-00000B010000}"/>
    <cellStyle name="20 % – Poudarek2 7" xfId="288" xr:uid="{00000000-0005-0000-0000-00000C010000}"/>
    <cellStyle name="20 % – Poudarek2 7 2" xfId="289" xr:uid="{00000000-0005-0000-0000-00000D010000}"/>
    <cellStyle name="20 % – Poudarek2 7 2 2" xfId="290" xr:uid="{00000000-0005-0000-0000-00000E010000}"/>
    <cellStyle name="20 % – Poudarek2 7 2 2 2" xfId="291" xr:uid="{00000000-0005-0000-0000-00000F010000}"/>
    <cellStyle name="20 % – Poudarek2 7 2 2 2 2" xfId="292" xr:uid="{00000000-0005-0000-0000-000010010000}"/>
    <cellStyle name="20 % – Poudarek2 7 2 2 3" xfId="293" xr:uid="{00000000-0005-0000-0000-000011010000}"/>
    <cellStyle name="20 % – Poudarek2 7 2 3" xfId="294" xr:uid="{00000000-0005-0000-0000-000012010000}"/>
    <cellStyle name="20 % – Poudarek2 7 2 3 2" xfId="295" xr:uid="{00000000-0005-0000-0000-000013010000}"/>
    <cellStyle name="20 % – Poudarek2 7 2 4" xfId="296" xr:uid="{00000000-0005-0000-0000-000014010000}"/>
    <cellStyle name="20 % – Poudarek2 7 3" xfId="297" xr:uid="{00000000-0005-0000-0000-000015010000}"/>
    <cellStyle name="20 % – Poudarek2 7 3 2" xfId="298" xr:uid="{00000000-0005-0000-0000-000016010000}"/>
    <cellStyle name="20 % – Poudarek2 7 3 2 2" xfId="299" xr:uid="{00000000-0005-0000-0000-000017010000}"/>
    <cellStyle name="20 % – Poudarek2 7 3 3" xfId="300" xr:uid="{00000000-0005-0000-0000-000018010000}"/>
    <cellStyle name="20 % – Poudarek2 7 4" xfId="301" xr:uid="{00000000-0005-0000-0000-000019010000}"/>
    <cellStyle name="20 % – Poudarek2 7 4 2" xfId="302" xr:uid="{00000000-0005-0000-0000-00001A010000}"/>
    <cellStyle name="20 % – Poudarek2 7 5" xfId="303" xr:uid="{00000000-0005-0000-0000-00001B010000}"/>
    <cellStyle name="20 % – Poudarek2 8" xfId="304" xr:uid="{00000000-0005-0000-0000-00001C010000}"/>
    <cellStyle name="20 % – Poudarek2 8 2" xfId="305" xr:uid="{00000000-0005-0000-0000-00001D010000}"/>
    <cellStyle name="20 % – Poudarek2 8 2 2" xfId="306" xr:uid="{00000000-0005-0000-0000-00001E010000}"/>
    <cellStyle name="20 % – Poudarek2 8 3" xfId="307" xr:uid="{00000000-0005-0000-0000-00001F010000}"/>
    <cellStyle name="20 % – Poudarek2 9" xfId="308" xr:uid="{00000000-0005-0000-0000-000020010000}"/>
    <cellStyle name="20 % – Poudarek2 9 2" xfId="309" xr:uid="{00000000-0005-0000-0000-000021010000}"/>
    <cellStyle name="20 % – Poudarek2 9 2 2" xfId="310" xr:uid="{00000000-0005-0000-0000-000022010000}"/>
    <cellStyle name="20 % – Poudarek2 9 3" xfId="311" xr:uid="{00000000-0005-0000-0000-000023010000}"/>
    <cellStyle name="20 % – Poudarek3 10" xfId="312" xr:uid="{00000000-0005-0000-0000-000024010000}"/>
    <cellStyle name="20 % – Poudarek3 10 2" xfId="313" xr:uid="{00000000-0005-0000-0000-000025010000}"/>
    <cellStyle name="20 % – Poudarek3 11" xfId="314" xr:uid="{00000000-0005-0000-0000-000026010000}"/>
    <cellStyle name="20 % – Poudarek3 11 2" xfId="315" xr:uid="{00000000-0005-0000-0000-000027010000}"/>
    <cellStyle name="20 % – Poudarek3 12" xfId="316" xr:uid="{00000000-0005-0000-0000-000028010000}"/>
    <cellStyle name="20 % – Poudarek3 12 2" xfId="317" xr:uid="{00000000-0005-0000-0000-000029010000}"/>
    <cellStyle name="20 % – Poudarek3 13" xfId="318" xr:uid="{00000000-0005-0000-0000-00002A010000}"/>
    <cellStyle name="20 % – Poudarek3 13 2" xfId="319" xr:uid="{00000000-0005-0000-0000-00002B010000}"/>
    <cellStyle name="20 % – Poudarek3 14" xfId="320" xr:uid="{00000000-0005-0000-0000-00002C010000}"/>
    <cellStyle name="20 % – Poudarek3 15" xfId="321" xr:uid="{00000000-0005-0000-0000-00002D010000}"/>
    <cellStyle name="20 % – Poudarek3 16" xfId="322" xr:uid="{00000000-0005-0000-0000-00002E010000}"/>
    <cellStyle name="20 % – Poudarek3 17" xfId="323" xr:uid="{00000000-0005-0000-0000-00002F010000}"/>
    <cellStyle name="20 % – Poudarek3 2" xfId="324" xr:uid="{00000000-0005-0000-0000-000030010000}"/>
    <cellStyle name="20 % – Poudarek3 2 2" xfId="325" xr:uid="{00000000-0005-0000-0000-000031010000}"/>
    <cellStyle name="20 % – Poudarek3 2 2 2" xfId="326" xr:uid="{00000000-0005-0000-0000-000032010000}"/>
    <cellStyle name="20 % – Poudarek3 2 2 2 2" xfId="327" xr:uid="{00000000-0005-0000-0000-000033010000}"/>
    <cellStyle name="20 % – Poudarek3 2 2 2 2 2" xfId="328" xr:uid="{00000000-0005-0000-0000-000034010000}"/>
    <cellStyle name="20 % – Poudarek3 2 2 2 3" xfId="329" xr:uid="{00000000-0005-0000-0000-000035010000}"/>
    <cellStyle name="20 % – Poudarek3 2 2 3" xfId="330" xr:uid="{00000000-0005-0000-0000-000036010000}"/>
    <cellStyle name="20 % – Poudarek3 2 2 3 2" xfId="331" xr:uid="{00000000-0005-0000-0000-000037010000}"/>
    <cellStyle name="20 % – Poudarek3 2 2 4" xfId="332" xr:uid="{00000000-0005-0000-0000-000038010000}"/>
    <cellStyle name="20 % – Poudarek3 2 2 5" xfId="333" xr:uid="{00000000-0005-0000-0000-000039010000}"/>
    <cellStyle name="20 % – Poudarek3 2 3" xfId="334" xr:uid="{00000000-0005-0000-0000-00003A010000}"/>
    <cellStyle name="20 % – Poudarek3 2 3 2" xfId="335" xr:uid="{00000000-0005-0000-0000-00003B010000}"/>
    <cellStyle name="20 % – Poudarek3 2 3 2 2" xfId="336" xr:uid="{00000000-0005-0000-0000-00003C010000}"/>
    <cellStyle name="20 % – Poudarek3 2 3 2 2 2" xfId="337" xr:uid="{00000000-0005-0000-0000-00003D010000}"/>
    <cellStyle name="20 % – Poudarek3 2 3 2 3" xfId="338" xr:uid="{00000000-0005-0000-0000-00003E010000}"/>
    <cellStyle name="20 % – Poudarek3 2 3 3" xfId="339" xr:uid="{00000000-0005-0000-0000-00003F010000}"/>
    <cellStyle name="20 % – Poudarek3 2 3 3 2" xfId="340" xr:uid="{00000000-0005-0000-0000-000040010000}"/>
    <cellStyle name="20 % – Poudarek3 2 3 4" xfId="341" xr:uid="{00000000-0005-0000-0000-000041010000}"/>
    <cellStyle name="20 % – Poudarek3 2 4" xfId="342" xr:uid="{00000000-0005-0000-0000-000042010000}"/>
    <cellStyle name="20 % – Poudarek3 2 4 2" xfId="343" xr:uid="{00000000-0005-0000-0000-000043010000}"/>
    <cellStyle name="20 % – Poudarek3 2 4 2 2" xfId="344" xr:uid="{00000000-0005-0000-0000-000044010000}"/>
    <cellStyle name="20 % – Poudarek3 2 4 3" xfId="345" xr:uid="{00000000-0005-0000-0000-000045010000}"/>
    <cellStyle name="20 % – Poudarek3 2 5" xfId="346" xr:uid="{00000000-0005-0000-0000-000046010000}"/>
    <cellStyle name="20 % – Poudarek3 2 5 2" xfId="347" xr:uid="{00000000-0005-0000-0000-000047010000}"/>
    <cellStyle name="20 % – Poudarek3 2 6" xfId="348" xr:uid="{00000000-0005-0000-0000-000048010000}"/>
    <cellStyle name="20 % – Poudarek3 2 7" xfId="349" xr:uid="{00000000-0005-0000-0000-000049010000}"/>
    <cellStyle name="20 % – Poudarek3 3" xfId="350" xr:uid="{00000000-0005-0000-0000-00004A010000}"/>
    <cellStyle name="20 % – Poudarek3 3 2" xfId="351" xr:uid="{00000000-0005-0000-0000-00004B010000}"/>
    <cellStyle name="20 % – Poudarek3 3 2 2" xfId="352" xr:uid="{00000000-0005-0000-0000-00004C010000}"/>
    <cellStyle name="20 % – Poudarek3 3 2 2 2" xfId="353" xr:uid="{00000000-0005-0000-0000-00004D010000}"/>
    <cellStyle name="20 % – Poudarek3 3 2 2 2 2" xfId="354" xr:uid="{00000000-0005-0000-0000-00004E010000}"/>
    <cellStyle name="20 % – Poudarek3 3 2 2 3" xfId="355" xr:uid="{00000000-0005-0000-0000-00004F010000}"/>
    <cellStyle name="20 % – Poudarek3 3 2 3" xfId="356" xr:uid="{00000000-0005-0000-0000-000050010000}"/>
    <cellStyle name="20 % – Poudarek3 3 2 3 2" xfId="357" xr:uid="{00000000-0005-0000-0000-000051010000}"/>
    <cellStyle name="20 % – Poudarek3 3 2 4" xfId="358" xr:uid="{00000000-0005-0000-0000-000052010000}"/>
    <cellStyle name="20 % – Poudarek3 3 3" xfId="359" xr:uid="{00000000-0005-0000-0000-000053010000}"/>
    <cellStyle name="20 % – Poudarek3 3 3 2" xfId="360" xr:uid="{00000000-0005-0000-0000-000054010000}"/>
    <cellStyle name="20 % – Poudarek3 3 3 2 2" xfId="361" xr:uid="{00000000-0005-0000-0000-000055010000}"/>
    <cellStyle name="20 % – Poudarek3 3 3 2 2 2" xfId="362" xr:uid="{00000000-0005-0000-0000-000056010000}"/>
    <cellStyle name="20 % – Poudarek3 3 3 2 3" xfId="363" xr:uid="{00000000-0005-0000-0000-000057010000}"/>
    <cellStyle name="20 % – Poudarek3 3 3 3" xfId="364" xr:uid="{00000000-0005-0000-0000-000058010000}"/>
    <cellStyle name="20 % – Poudarek3 3 3 3 2" xfId="365" xr:uid="{00000000-0005-0000-0000-000059010000}"/>
    <cellStyle name="20 % – Poudarek3 3 3 4" xfId="366" xr:uid="{00000000-0005-0000-0000-00005A010000}"/>
    <cellStyle name="20 % – Poudarek3 3 4" xfId="367" xr:uid="{00000000-0005-0000-0000-00005B010000}"/>
    <cellStyle name="20 % – Poudarek3 3 4 2" xfId="368" xr:uid="{00000000-0005-0000-0000-00005C010000}"/>
    <cellStyle name="20 % – Poudarek3 3 4 2 2" xfId="369" xr:uid="{00000000-0005-0000-0000-00005D010000}"/>
    <cellStyle name="20 % – Poudarek3 3 4 3" xfId="370" xr:uid="{00000000-0005-0000-0000-00005E010000}"/>
    <cellStyle name="20 % – Poudarek3 3 5" xfId="371" xr:uid="{00000000-0005-0000-0000-00005F010000}"/>
    <cellStyle name="20 % – Poudarek3 3 5 2" xfId="372" xr:uid="{00000000-0005-0000-0000-000060010000}"/>
    <cellStyle name="20 % – Poudarek3 3 6" xfId="373" xr:uid="{00000000-0005-0000-0000-000061010000}"/>
    <cellStyle name="20 % – Poudarek3 3 7" xfId="374" xr:uid="{00000000-0005-0000-0000-000062010000}"/>
    <cellStyle name="20 % – Poudarek3 4" xfId="375" xr:uid="{00000000-0005-0000-0000-000063010000}"/>
    <cellStyle name="20 % – Poudarek3 4 2" xfId="376" xr:uid="{00000000-0005-0000-0000-000064010000}"/>
    <cellStyle name="20 % – Poudarek3 4 2 2" xfId="377" xr:uid="{00000000-0005-0000-0000-000065010000}"/>
    <cellStyle name="20 % – Poudarek3 4 2 2 2" xfId="378" xr:uid="{00000000-0005-0000-0000-000066010000}"/>
    <cellStyle name="20 % – Poudarek3 4 2 2 2 2" xfId="379" xr:uid="{00000000-0005-0000-0000-000067010000}"/>
    <cellStyle name="20 % – Poudarek3 4 2 2 3" xfId="380" xr:uid="{00000000-0005-0000-0000-000068010000}"/>
    <cellStyle name="20 % – Poudarek3 4 2 3" xfId="381" xr:uid="{00000000-0005-0000-0000-000069010000}"/>
    <cellStyle name="20 % – Poudarek3 4 2 3 2" xfId="382" xr:uid="{00000000-0005-0000-0000-00006A010000}"/>
    <cellStyle name="20 % – Poudarek3 4 2 4" xfId="383" xr:uid="{00000000-0005-0000-0000-00006B010000}"/>
    <cellStyle name="20 % – Poudarek3 4 3" xfId="384" xr:uid="{00000000-0005-0000-0000-00006C010000}"/>
    <cellStyle name="20 % – Poudarek3 4 3 2" xfId="385" xr:uid="{00000000-0005-0000-0000-00006D010000}"/>
    <cellStyle name="20 % – Poudarek3 4 3 2 2" xfId="386" xr:uid="{00000000-0005-0000-0000-00006E010000}"/>
    <cellStyle name="20 % – Poudarek3 4 3 2 2 2" xfId="387" xr:uid="{00000000-0005-0000-0000-00006F010000}"/>
    <cellStyle name="20 % – Poudarek3 4 3 2 3" xfId="388" xr:uid="{00000000-0005-0000-0000-000070010000}"/>
    <cellStyle name="20 % – Poudarek3 4 3 3" xfId="389" xr:uid="{00000000-0005-0000-0000-000071010000}"/>
    <cellStyle name="20 % – Poudarek3 4 3 3 2" xfId="390" xr:uid="{00000000-0005-0000-0000-000072010000}"/>
    <cellStyle name="20 % – Poudarek3 4 3 4" xfId="391" xr:uid="{00000000-0005-0000-0000-000073010000}"/>
    <cellStyle name="20 % – Poudarek3 4 4" xfId="392" xr:uid="{00000000-0005-0000-0000-000074010000}"/>
    <cellStyle name="20 % – Poudarek3 4 4 2" xfId="393" xr:uid="{00000000-0005-0000-0000-000075010000}"/>
    <cellStyle name="20 % – Poudarek3 4 4 2 2" xfId="394" xr:uid="{00000000-0005-0000-0000-000076010000}"/>
    <cellStyle name="20 % – Poudarek3 4 4 3" xfId="395" xr:uid="{00000000-0005-0000-0000-000077010000}"/>
    <cellStyle name="20 % – Poudarek3 4 5" xfId="396" xr:uid="{00000000-0005-0000-0000-000078010000}"/>
    <cellStyle name="20 % – Poudarek3 4 5 2" xfId="397" xr:uid="{00000000-0005-0000-0000-000079010000}"/>
    <cellStyle name="20 % – Poudarek3 4 6" xfId="398" xr:uid="{00000000-0005-0000-0000-00007A010000}"/>
    <cellStyle name="20 % – Poudarek3 4 7" xfId="399" xr:uid="{00000000-0005-0000-0000-00007B010000}"/>
    <cellStyle name="20 % – Poudarek3 5" xfId="400" xr:uid="{00000000-0005-0000-0000-00007C010000}"/>
    <cellStyle name="20 % – Poudarek3 5 2" xfId="401" xr:uid="{00000000-0005-0000-0000-00007D010000}"/>
    <cellStyle name="20 % – Poudarek3 5 2 2" xfId="402" xr:uid="{00000000-0005-0000-0000-00007E010000}"/>
    <cellStyle name="20 % – Poudarek3 5 2 2 2" xfId="403" xr:uid="{00000000-0005-0000-0000-00007F010000}"/>
    <cellStyle name="20 % – Poudarek3 5 2 2 2 2" xfId="404" xr:uid="{00000000-0005-0000-0000-000080010000}"/>
    <cellStyle name="20 % – Poudarek3 5 2 2 3" xfId="405" xr:uid="{00000000-0005-0000-0000-000081010000}"/>
    <cellStyle name="20 % – Poudarek3 5 2 3" xfId="406" xr:uid="{00000000-0005-0000-0000-000082010000}"/>
    <cellStyle name="20 % – Poudarek3 5 2 3 2" xfId="407" xr:uid="{00000000-0005-0000-0000-000083010000}"/>
    <cellStyle name="20 % – Poudarek3 5 2 4" xfId="408" xr:uid="{00000000-0005-0000-0000-000084010000}"/>
    <cellStyle name="20 % – Poudarek3 5 3" xfId="409" xr:uid="{00000000-0005-0000-0000-000085010000}"/>
    <cellStyle name="20 % – Poudarek3 5 3 2" xfId="410" xr:uid="{00000000-0005-0000-0000-000086010000}"/>
    <cellStyle name="20 % – Poudarek3 5 3 2 2" xfId="411" xr:uid="{00000000-0005-0000-0000-000087010000}"/>
    <cellStyle name="20 % – Poudarek3 5 3 3" xfId="412" xr:uid="{00000000-0005-0000-0000-000088010000}"/>
    <cellStyle name="20 % – Poudarek3 5 4" xfId="413" xr:uid="{00000000-0005-0000-0000-000089010000}"/>
    <cellStyle name="20 % – Poudarek3 5 4 2" xfId="414" xr:uid="{00000000-0005-0000-0000-00008A010000}"/>
    <cellStyle name="20 % – Poudarek3 5 5" xfId="415" xr:uid="{00000000-0005-0000-0000-00008B010000}"/>
    <cellStyle name="20 % – Poudarek3 5 6" xfId="416" xr:uid="{00000000-0005-0000-0000-00008C010000}"/>
    <cellStyle name="20 % – Poudarek3 6" xfId="417" xr:uid="{00000000-0005-0000-0000-00008D010000}"/>
    <cellStyle name="20 % – Poudarek3 6 2" xfId="418" xr:uid="{00000000-0005-0000-0000-00008E010000}"/>
    <cellStyle name="20 % – Poudarek3 6 2 2" xfId="419" xr:uid="{00000000-0005-0000-0000-00008F010000}"/>
    <cellStyle name="20 % – Poudarek3 6 2 2 2" xfId="420" xr:uid="{00000000-0005-0000-0000-000090010000}"/>
    <cellStyle name="20 % – Poudarek3 6 2 2 2 2" xfId="421" xr:uid="{00000000-0005-0000-0000-000091010000}"/>
    <cellStyle name="20 % – Poudarek3 6 2 2 3" xfId="422" xr:uid="{00000000-0005-0000-0000-000092010000}"/>
    <cellStyle name="20 % – Poudarek3 6 2 3" xfId="423" xr:uid="{00000000-0005-0000-0000-000093010000}"/>
    <cellStyle name="20 % – Poudarek3 6 2 3 2" xfId="424" xr:uid="{00000000-0005-0000-0000-000094010000}"/>
    <cellStyle name="20 % – Poudarek3 6 2 4" xfId="425" xr:uid="{00000000-0005-0000-0000-000095010000}"/>
    <cellStyle name="20 % – Poudarek3 6 3" xfId="426" xr:uid="{00000000-0005-0000-0000-000096010000}"/>
    <cellStyle name="20 % – Poudarek3 6 3 2" xfId="427" xr:uid="{00000000-0005-0000-0000-000097010000}"/>
    <cellStyle name="20 % – Poudarek3 6 3 2 2" xfId="428" xr:uid="{00000000-0005-0000-0000-000098010000}"/>
    <cellStyle name="20 % – Poudarek3 6 3 3" xfId="429" xr:uid="{00000000-0005-0000-0000-000099010000}"/>
    <cellStyle name="20 % – Poudarek3 6 4" xfId="430" xr:uid="{00000000-0005-0000-0000-00009A010000}"/>
    <cellStyle name="20 % – Poudarek3 6 4 2" xfId="431" xr:uid="{00000000-0005-0000-0000-00009B010000}"/>
    <cellStyle name="20 % – Poudarek3 6 5" xfId="432" xr:uid="{00000000-0005-0000-0000-00009C010000}"/>
    <cellStyle name="20 % – Poudarek3 6 6" xfId="433" xr:uid="{00000000-0005-0000-0000-00009D010000}"/>
    <cellStyle name="20 % – Poudarek3 7" xfId="434" xr:uid="{00000000-0005-0000-0000-00009E010000}"/>
    <cellStyle name="20 % – Poudarek3 7 2" xfId="435" xr:uid="{00000000-0005-0000-0000-00009F010000}"/>
    <cellStyle name="20 % – Poudarek3 7 2 2" xfId="436" xr:uid="{00000000-0005-0000-0000-0000A0010000}"/>
    <cellStyle name="20 % – Poudarek3 7 2 2 2" xfId="437" xr:uid="{00000000-0005-0000-0000-0000A1010000}"/>
    <cellStyle name="20 % – Poudarek3 7 2 2 2 2" xfId="438" xr:uid="{00000000-0005-0000-0000-0000A2010000}"/>
    <cellStyle name="20 % – Poudarek3 7 2 2 3" xfId="439" xr:uid="{00000000-0005-0000-0000-0000A3010000}"/>
    <cellStyle name="20 % – Poudarek3 7 2 3" xfId="440" xr:uid="{00000000-0005-0000-0000-0000A4010000}"/>
    <cellStyle name="20 % – Poudarek3 7 2 3 2" xfId="441" xr:uid="{00000000-0005-0000-0000-0000A5010000}"/>
    <cellStyle name="20 % – Poudarek3 7 2 4" xfId="442" xr:uid="{00000000-0005-0000-0000-0000A6010000}"/>
    <cellStyle name="20 % – Poudarek3 7 3" xfId="443" xr:uid="{00000000-0005-0000-0000-0000A7010000}"/>
    <cellStyle name="20 % – Poudarek3 7 3 2" xfId="444" xr:uid="{00000000-0005-0000-0000-0000A8010000}"/>
    <cellStyle name="20 % – Poudarek3 7 3 2 2" xfId="445" xr:uid="{00000000-0005-0000-0000-0000A9010000}"/>
    <cellStyle name="20 % – Poudarek3 7 3 3" xfId="446" xr:uid="{00000000-0005-0000-0000-0000AA010000}"/>
    <cellStyle name="20 % – Poudarek3 7 4" xfId="447" xr:uid="{00000000-0005-0000-0000-0000AB010000}"/>
    <cellStyle name="20 % – Poudarek3 7 4 2" xfId="448" xr:uid="{00000000-0005-0000-0000-0000AC010000}"/>
    <cellStyle name="20 % – Poudarek3 7 5" xfId="449" xr:uid="{00000000-0005-0000-0000-0000AD010000}"/>
    <cellStyle name="20 % – Poudarek3 8" xfId="450" xr:uid="{00000000-0005-0000-0000-0000AE010000}"/>
    <cellStyle name="20 % – Poudarek3 8 2" xfId="451" xr:uid="{00000000-0005-0000-0000-0000AF010000}"/>
    <cellStyle name="20 % – Poudarek3 8 2 2" xfId="452" xr:uid="{00000000-0005-0000-0000-0000B0010000}"/>
    <cellStyle name="20 % – Poudarek3 8 3" xfId="453" xr:uid="{00000000-0005-0000-0000-0000B1010000}"/>
    <cellStyle name="20 % – Poudarek3 9" xfId="454" xr:uid="{00000000-0005-0000-0000-0000B2010000}"/>
    <cellStyle name="20 % – Poudarek3 9 2" xfId="455" xr:uid="{00000000-0005-0000-0000-0000B3010000}"/>
    <cellStyle name="20 % – Poudarek3 9 2 2" xfId="456" xr:uid="{00000000-0005-0000-0000-0000B4010000}"/>
    <cellStyle name="20 % – Poudarek3 9 3" xfId="457" xr:uid="{00000000-0005-0000-0000-0000B5010000}"/>
    <cellStyle name="20 % – Poudarek4 10" xfId="458" xr:uid="{00000000-0005-0000-0000-0000B6010000}"/>
    <cellStyle name="20 % – Poudarek4 10 2" xfId="459" xr:uid="{00000000-0005-0000-0000-0000B7010000}"/>
    <cellStyle name="20 % – Poudarek4 11" xfId="460" xr:uid="{00000000-0005-0000-0000-0000B8010000}"/>
    <cellStyle name="20 % – Poudarek4 11 2" xfId="461" xr:uid="{00000000-0005-0000-0000-0000B9010000}"/>
    <cellStyle name="20 % – Poudarek4 12" xfId="462" xr:uid="{00000000-0005-0000-0000-0000BA010000}"/>
    <cellStyle name="20 % – Poudarek4 12 2" xfId="463" xr:uid="{00000000-0005-0000-0000-0000BB010000}"/>
    <cellStyle name="20 % – Poudarek4 13" xfId="464" xr:uid="{00000000-0005-0000-0000-0000BC010000}"/>
    <cellStyle name="20 % – Poudarek4 13 2" xfId="465" xr:uid="{00000000-0005-0000-0000-0000BD010000}"/>
    <cellStyle name="20 % – Poudarek4 14" xfId="466" xr:uid="{00000000-0005-0000-0000-0000BE010000}"/>
    <cellStyle name="20 % – Poudarek4 15" xfId="467" xr:uid="{00000000-0005-0000-0000-0000BF010000}"/>
    <cellStyle name="20 % – Poudarek4 16" xfId="468" xr:uid="{00000000-0005-0000-0000-0000C0010000}"/>
    <cellStyle name="20 % – Poudarek4 17" xfId="469" xr:uid="{00000000-0005-0000-0000-0000C1010000}"/>
    <cellStyle name="20 % – Poudarek4 2" xfId="470" xr:uid="{00000000-0005-0000-0000-0000C2010000}"/>
    <cellStyle name="20 % – Poudarek4 2 2" xfId="471" xr:uid="{00000000-0005-0000-0000-0000C3010000}"/>
    <cellStyle name="20 % – Poudarek4 2 2 2" xfId="472" xr:uid="{00000000-0005-0000-0000-0000C4010000}"/>
    <cellStyle name="20 % – Poudarek4 2 2 2 2" xfId="473" xr:uid="{00000000-0005-0000-0000-0000C5010000}"/>
    <cellStyle name="20 % – Poudarek4 2 2 2 2 2" xfId="474" xr:uid="{00000000-0005-0000-0000-0000C6010000}"/>
    <cellStyle name="20 % – Poudarek4 2 2 2 3" xfId="475" xr:uid="{00000000-0005-0000-0000-0000C7010000}"/>
    <cellStyle name="20 % – Poudarek4 2 2 3" xfId="476" xr:uid="{00000000-0005-0000-0000-0000C8010000}"/>
    <cellStyle name="20 % – Poudarek4 2 2 3 2" xfId="477" xr:uid="{00000000-0005-0000-0000-0000C9010000}"/>
    <cellStyle name="20 % – Poudarek4 2 2 4" xfId="478" xr:uid="{00000000-0005-0000-0000-0000CA010000}"/>
    <cellStyle name="20 % – Poudarek4 2 2 5" xfId="479" xr:uid="{00000000-0005-0000-0000-0000CB010000}"/>
    <cellStyle name="20 % – Poudarek4 2 3" xfId="480" xr:uid="{00000000-0005-0000-0000-0000CC010000}"/>
    <cellStyle name="20 % – Poudarek4 2 3 2" xfId="481" xr:uid="{00000000-0005-0000-0000-0000CD010000}"/>
    <cellStyle name="20 % – Poudarek4 2 3 2 2" xfId="482" xr:uid="{00000000-0005-0000-0000-0000CE010000}"/>
    <cellStyle name="20 % – Poudarek4 2 3 2 2 2" xfId="483" xr:uid="{00000000-0005-0000-0000-0000CF010000}"/>
    <cellStyle name="20 % – Poudarek4 2 3 2 3" xfId="484" xr:uid="{00000000-0005-0000-0000-0000D0010000}"/>
    <cellStyle name="20 % – Poudarek4 2 3 3" xfId="485" xr:uid="{00000000-0005-0000-0000-0000D1010000}"/>
    <cellStyle name="20 % – Poudarek4 2 3 3 2" xfId="486" xr:uid="{00000000-0005-0000-0000-0000D2010000}"/>
    <cellStyle name="20 % – Poudarek4 2 3 4" xfId="487" xr:uid="{00000000-0005-0000-0000-0000D3010000}"/>
    <cellStyle name="20 % – Poudarek4 2 4" xfId="488" xr:uid="{00000000-0005-0000-0000-0000D4010000}"/>
    <cellStyle name="20 % – Poudarek4 2 4 2" xfId="489" xr:uid="{00000000-0005-0000-0000-0000D5010000}"/>
    <cellStyle name="20 % – Poudarek4 2 4 2 2" xfId="490" xr:uid="{00000000-0005-0000-0000-0000D6010000}"/>
    <cellStyle name="20 % – Poudarek4 2 4 3" xfId="491" xr:uid="{00000000-0005-0000-0000-0000D7010000}"/>
    <cellStyle name="20 % – Poudarek4 2 5" xfId="492" xr:uid="{00000000-0005-0000-0000-0000D8010000}"/>
    <cellStyle name="20 % – Poudarek4 2 5 2" xfId="493" xr:uid="{00000000-0005-0000-0000-0000D9010000}"/>
    <cellStyle name="20 % – Poudarek4 2 6" xfId="494" xr:uid="{00000000-0005-0000-0000-0000DA010000}"/>
    <cellStyle name="20 % – Poudarek4 2 7" xfId="495" xr:uid="{00000000-0005-0000-0000-0000DB010000}"/>
    <cellStyle name="20 % – Poudarek4 3" xfId="496" xr:uid="{00000000-0005-0000-0000-0000DC010000}"/>
    <cellStyle name="20 % – Poudarek4 3 2" xfId="497" xr:uid="{00000000-0005-0000-0000-0000DD010000}"/>
    <cellStyle name="20 % – Poudarek4 3 2 2" xfId="498" xr:uid="{00000000-0005-0000-0000-0000DE010000}"/>
    <cellStyle name="20 % – Poudarek4 3 2 2 2" xfId="499" xr:uid="{00000000-0005-0000-0000-0000DF010000}"/>
    <cellStyle name="20 % – Poudarek4 3 2 2 2 2" xfId="500" xr:uid="{00000000-0005-0000-0000-0000E0010000}"/>
    <cellStyle name="20 % – Poudarek4 3 2 2 3" xfId="501" xr:uid="{00000000-0005-0000-0000-0000E1010000}"/>
    <cellStyle name="20 % – Poudarek4 3 2 3" xfId="502" xr:uid="{00000000-0005-0000-0000-0000E2010000}"/>
    <cellStyle name="20 % – Poudarek4 3 2 3 2" xfId="503" xr:uid="{00000000-0005-0000-0000-0000E3010000}"/>
    <cellStyle name="20 % – Poudarek4 3 2 4" xfId="504" xr:uid="{00000000-0005-0000-0000-0000E4010000}"/>
    <cellStyle name="20 % – Poudarek4 3 3" xfId="505" xr:uid="{00000000-0005-0000-0000-0000E5010000}"/>
    <cellStyle name="20 % – Poudarek4 3 3 2" xfId="506" xr:uid="{00000000-0005-0000-0000-0000E6010000}"/>
    <cellStyle name="20 % – Poudarek4 3 3 2 2" xfId="507" xr:uid="{00000000-0005-0000-0000-0000E7010000}"/>
    <cellStyle name="20 % – Poudarek4 3 3 2 2 2" xfId="508" xr:uid="{00000000-0005-0000-0000-0000E8010000}"/>
    <cellStyle name="20 % – Poudarek4 3 3 2 3" xfId="509" xr:uid="{00000000-0005-0000-0000-0000E9010000}"/>
    <cellStyle name="20 % – Poudarek4 3 3 3" xfId="510" xr:uid="{00000000-0005-0000-0000-0000EA010000}"/>
    <cellStyle name="20 % – Poudarek4 3 3 3 2" xfId="511" xr:uid="{00000000-0005-0000-0000-0000EB010000}"/>
    <cellStyle name="20 % – Poudarek4 3 3 4" xfId="512" xr:uid="{00000000-0005-0000-0000-0000EC010000}"/>
    <cellStyle name="20 % – Poudarek4 3 4" xfId="513" xr:uid="{00000000-0005-0000-0000-0000ED010000}"/>
    <cellStyle name="20 % – Poudarek4 3 4 2" xfId="514" xr:uid="{00000000-0005-0000-0000-0000EE010000}"/>
    <cellStyle name="20 % – Poudarek4 3 4 2 2" xfId="515" xr:uid="{00000000-0005-0000-0000-0000EF010000}"/>
    <cellStyle name="20 % – Poudarek4 3 4 3" xfId="516" xr:uid="{00000000-0005-0000-0000-0000F0010000}"/>
    <cellStyle name="20 % – Poudarek4 3 5" xfId="517" xr:uid="{00000000-0005-0000-0000-0000F1010000}"/>
    <cellStyle name="20 % – Poudarek4 3 5 2" xfId="518" xr:uid="{00000000-0005-0000-0000-0000F2010000}"/>
    <cellStyle name="20 % – Poudarek4 3 6" xfId="519" xr:uid="{00000000-0005-0000-0000-0000F3010000}"/>
    <cellStyle name="20 % – Poudarek4 3 7" xfId="520" xr:uid="{00000000-0005-0000-0000-0000F4010000}"/>
    <cellStyle name="20 % – Poudarek4 4" xfId="521" xr:uid="{00000000-0005-0000-0000-0000F5010000}"/>
    <cellStyle name="20 % – Poudarek4 4 2" xfId="522" xr:uid="{00000000-0005-0000-0000-0000F6010000}"/>
    <cellStyle name="20 % – Poudarek4 4 2 2" xfId="523" xr:uid="{00000000-0005-0000-0000-0000F7010000}"/>
    <cellStyle name="20 % – Poudarek4 4 2 2 2" xfId="524" xr:uid="{00000000-0005-0000-0000-0000F8010000}"/>
    <cellStyle name="20 % – Poudarek4 4 2 2 2 2" xfId="525" xr:uid="{00000000-0005-0000-0000-0000F9010000}"/>
    <cellStyle name="20 % – Poudarek4 4 2 2 3" xfId="526" xr:uid="{00000000-0005-0000-0000-0000FA010000}"/>
    <cellStyle name="20 % – Poudarek4 4 2 3" xfId="527" xr:uid="{00000000-0005-0000-0000-0000FB010000}"/>
    <cellStyle name="20 % – Poudarek4 4 2 3 2" xfId="528" xr:uid="{00000000-0005-0000-0000-0000FC010000}"/>
    <cellStyle name="20 % – Poudarek4 4 2 4" xfId="529" xr:uid="{00000000-0005-0000-0000-0000FD010000}"/>
    <cellStyle name="20 % – Poudarek4 4 3" xfId="530" xr:uid="{00000000-0005-0000-0000-0000FE010000}"/>
    <cellStyle name="20 % – Poudarek4 4 3 2" xfId="531" xr:uid="{00000000-0005-0000-0000-0000FF010000}"/>
    <cellStyle name="20 % – Poudarek4 4 3 2 2" xfId="532" xr:uid="{00000000-0005-0000-0000-000000020000}"/>
    <cellStyle name="20 % – Poudarek4 4 3 2 2 2" xfId="533" xr:uid="{00000000-0005-0000-0000-000001020000}"/>
    <cellStyle name="20 % – Poudarek4 4 3 2 3" xfId="534" xr:uid="{00000000-0005-0000-0000-000002020000}"/>
    <cellStyle name="20 % – Poudarek4 4 3 3" xfId="535" xr:uid="{00000000-0005-0000-0000-000003020000}"/>
    <cellStyle name="20 % – Poudarek4 4 3 3 2" xfId="536" xr:uid="{00000000-0005-0000-0000-000004020000}"/>
    <cellStyle name="20 % – Poudarek4 4 3 4" xfId="537" xr:uid="{00000000-0005-0000-0000-000005020000}"/>
    <cellStyle name="20 % – Poudarek4 4 4" xfId="538" xr:uid="{00000000-0005-0000-0000-000006020000}"/>
    <cellStyle name="20 % – Poudarek4 4 4 2" xfId="539" xr:uid="{00000000-0005-0000-0000-000007020000}"/>
    <cellStyle name="20 % – Poudarek4 4 4 2 2" xfId="540" xr:uid="{00000000-0005-0000-0000-000008020000}"/>
    <cellStyle name="20 % – Poudarek4 4 4 3" xfId="541" xr:uid="{00000000-0005-0000-0000-000009020000}"/>
    <cellStyle name="20 % – Poudarek4 4 5" xfId="542" xr:uid="{00000000-0005-0000-0000-00000A020000}"/>
    <cellStyle name="20 % – Poudarek4 4 5 2" xfId="543" xr:uid="{00000000-0005-0000-0000-00000B020000}"/>
    <cellStyle name="20 % – Poudarek4 4 6" xfId="544" xr:uid="{00000000-0005-0000-0000-00000C020000}"/>
    <cellStyle name="20 % – Poudarek4 4 7" xfId="545" xr:uid="{00000000-0005-0000-0000-00000D020000}"/>
    <cellStyle name="20 % – Poudarek4 5" xfId="546" xr:uid="{00000000-0005-0000-0000-00000E020000}"/>
    <cellStyle name="20 % – Poudarek4 5 2" xfId="547" xr:uid="{00000000-0005-0000-0000-00000F020000}"/>
    <cellStyle name="20 % – Poudarek4 5 2 2" xfId="548" xr:uid="{00000000-0005-0000-0000-000010020000}"/>
    <cellStyle name="20 % – Poudarek4 5 2 2 2" xfId="549" xr:uid="{00000000-0005-0000-0000-000011020000}"/>
    <cellStyle name="20 % – Poudarek4 5 2 2 2 2" xfId="550" xr:uid="{00000000-0005-0000-0000-000012020000}"/>
    <cellStyle name="20 % – Poudarek4 5 2 2 3" xfId="551" xr:uid="{00000000-0005-0000-0000-000013020000}"/>
    <cellStyle name="20 % – Poudarek4 5 2 3" xfId="552" xr:uid="{00000000-0005-0000-0000-000014020000}"/>
    <cellStyle name="20 % – Poudarek4 5 2 3 2" xfId="553" xr:uid="{00000000-0005-0000-0000-000015020000}"/>
    <cellStyle name="20 % – Poudarek4 5 2 4" xfId="554" xr:uid="{00000000-0005-0000-0000-000016020000}"/>
    <cellStyle name="20 % – Poudarek4 5 3" xfId="555" xr:uid="{00000000-0005-0000-0000-000017020000}"/>
    <cellStyle name="20 % – Poudarek4 5 3 2" xfId="556" xr:uid="{00000000-0005-0000-0000-000018020000}"/>
    <cellStyle name="20 % – Poudarek4 5 3 2 2" xfId="557" xr:uid="{00000000-0005-0000-0000-000019020000}"/>
    <cellStyle name="20 % – Poudarek4 5 3 3" xfId="558" xr:uid="{00000000-0005-0000-0000-00001A020000}"/>
    <cellStyle name="20 % – Poudarek4 5 4" xfId="559" xr:uid="{00000000-0005-0000-0000-00001B020000}"/>
    <cellStyle name="20 % – Poudarek4 5 4 2" xfId="560" xr:uid="{00000000-0005-0000-0000-00001C020000}"/>
    <cellStyle name="20 % – Poudarek4 5 5" xfId="561" xr:uid="{00000000-0005-0000-0000-00001D020000}"/>
    <cellStyle name="20 % – Poudarek4 5 6" xfId="562" xr:uid="{00000000-0005-0000-0000-00001E020000}"/>
    <cellStyle name="20 % – Poudarek4 6" xfId="563" xr:uid="{00000000-0005-0000-0000-00001F020000}"/>
    <cellStyle name="20 % – Poudarek4 6 2" xfId="564" xr:uid="{00000000-0005-0000-0000-000020020000}"/>
    <cellStyle name="20 % – Poudarek4 6 2 2" xfId="565" xr:uid="{00000000-0005-0000-0000-000021020000}"/>
    <cellStyle name="20 % – Poudarek4 6 2 2 2" xfId="566" xr:uid="{00000000-0005-0000-0000-000022020000}"/>
    <cellStyle name="20 % – Poudarek4 6 2 2 2 2" xfId="567" xr:uid="{00000000-0005-0000-0000-000023020000}"/>
    <cellStyle name="20 % – Poudarek4 6 2 2 3" xfId="568" xr:uid="{00000000-0005-0000-0000-000024020000}"/>
    <cellStyle name="20 % – Poudarek4 6 2 3" xfId="569" xr:uid="{00000000-0005-0000-0000-000025020000}"/>
    <cellStyle name="20 % – Poudarek4 6 2 3 2" xfId="570" xr:uid="{00000000-0005-0000-0000-000026020000}"/>
    <cellStyle name="20 % – Poudarek4 6 2 4" xfId="571" xr:uid="{00000000-0005-0000-0000-000027020000}"/>
    <cellStyle name="20 % – Poudarek4 6 3" xfId="572" xr:uid="{00000000-0005-0000-0000-000028020000}"/>
    <cellStyle name="20 % – Poudarek4 6 3 2" xfId="573" xr:uid="{00000000-0005-0000-0000-000029020000}"/>
    <cellStyle name="20 % – Poudarek4 6 3 2 2" xfId="574" xr:uid="{00000000-0005-0000-0000-00002A020000}"/>
    <cellStyle name="20 % – Poudarek4 6 3 3" xfId="575" xr:uid="{00000000-0005-0000-0000-00002B020000}"/>
    <cellStyle name="20 % – Poudarek4 6 4" xfId="576" xr:uid="{00000000-0005-0000-0000-00002C020000}"/>
    <cellStyle name="20 % – Poudarek4 6 4 2" xfId="577" xr:uid="{00000000-0005-0000-0000-00002D020000}"/>
    <cellStyle name="20 % – Poudarek4 6 5" xfId="578" xr:uid="{00000000-0005-0000-0000-00002E020000}"/>
    <cellStyle name="20 % – Poudarek4 6 6" xfId="579" xr:uid="{00000000-0005-0000-0000-00002F020000}"/>
    <cellStyle name="20 % – Poudarek4 7" xfId="580" xr:uid="{00000000-0005-0000-0000-000030020000}"/>
    <cellStyle name="20 % – Poudarek4 7 2" xfId="581" xr:uid="{00000000-0005-0000-0000-000031020000}"/>
    <cellStyle name="20 % – Poudarek4 7 2 2" xfId="582" xr:uid="{00000000-0005-0000-0000-000032020000}"/>
    <cellStyle name="20 % – Poudarek4 7 2 2 2" xfId="583" xr:uid="{00000000-0005-0000-0000-000033020000}"/>
    <cellStyle name="20 % – Poudarek4 7 2 2 2 2" xfId="584" xr:uid="{00000000-0005-0000-0000-000034020000}"/>
    <cellStyle name="20 % – Poudarek4 7 2 2 3" xfId="585" xr:uid="{00000000-0005-0000-0000-000035020000}"/>
    <cellStyle name="20 % – Poudarek4 7 2 3" xfId="586" xr:uid="{00000000-0005-0000-0000-000036020000}"/>
    <cellStyle name="20 % – Poudarek4 7 2 3 2" xfId="587" xr:uid="{00000000-0005-0000-0000-000037020000}"/>
    <cellStyle name="20 % – Poudarek4 7 2 4" xfId="588" xr:uid="{00000000-0005-0000-0000-000038020000}"/>
    <cellStyle name="20 % – Poudarek4 7 3" xfId="589" xr:uid="{00000000-0005-0000-0000-000039020000}"/>
    <cellStyle name="20 % – Poudarek4 7 3 2" xfId="590" xr:uid="{00000000-0005-0000-0000-00003A020000}"/>
    <cellStyle name="20 % – Poudarek4 7 3 2 2" xfId="591" xr:uid="{00000000-0005-0000-0000-00003B020000}"/>
    <cellStyle name="20 % – Poudarek4 7 3 3" xfId="592" xr:uid="{00000000-0005-0000-0000-00003C020000}"/>
    <cellStyle name="20 % – Poudarek4 7 4" xfId="593" xr:uid="{00000000-0005-0000-0000-00003D020000}"/>
    <cellStyle name="20 % – Poudarek4 7 4 2" xfId="594" xr:uid="{00000000-0005-0000-0000-00003E020000}"/>
    <cellStyle name="20 % – Poudarek4 7 5" xfId="595" xr:uid="{00000000-0005-0000-0000-00003F020000}"/>
    <cellStyle name="20 % – Poudarek4 8" xfId="596" xr:uid="{00000000-0005-0000-0000-000040020000}"/>
    <cellStyle name="20 % – Poudarek4 8 2" xfId="597" xr:uid="{00000000-0005-0000-0000-000041020000}"/>
    <cellStyle name="20 % – Poudarek4 8 2 2" xfId="598" xr:uid="{00000000-0005-0000-0000-000042020000}"/>
    <cellStyle name="20 % – Poudarek4 8 3" xfId="599" xr:uid="{00000000-0005-0000-0000-000043020000}"/>
    <cellStyle name="20 % – Poudarek4 9" xfId="600" xr:uid="{00000000-0005-0000-0000-000044020000}"/>
    <cellStyle name="20 % – Poudarek4 9 2" xfId="601" xr:uid="{00000000-0005-0000-0000-000045020000}"/>
    <cellStyle name="20 % – Poudarek4 9 2 2" xfId="602" xr:uid="{00000000-0005-0000-0000-000046020000}"/>
    <cellStyle name="20 % – Poudarek4 9 3" xfId="603" xr:uid="{00000000-0005-0000-0000-000047020000}"/>
    <cellStyle name="20 % – Poudarek5 10" xfId="604" xr:uid="{00000000-0005-0000-0000-000048020000}"/>
    <cellStyle name="20 % – Poudarek5 10 2" xfId="605" xr:uid="{00000000-0005-0000-0000-000049020000}"/>
    <cellStyle name="20 % – Poudarek5 11" xfId="606" xr:uid="{00000000-0005-0000-0000-00004A020000}"/>
    <cellStyle name="20 % – Poudarek5 12" xfId="607" xr:uid="{00000000-0005-0000-0000-00004B020000}"/>
    <cellStyle name="20 % – Poudarek5 13" xfId="608" xr:uid="{00000000-0005-0000-0000-00004C020000}"/>
    <cellStyle name="20 % – Poudarek5 14" xfId="609" xr:uid="{00000000-0005-0000-0000-00004D020000}"/>
    <cellStyle name="20 % – Poudarek5 15" xfId="610" xr:uid="{00000000-0005-0000-0000-00004E020000}"/>
    <cellStyle name="20 % – Poudarek5 2" xfId="611" xr:uid="{00000000-0005-0000-0000-00004F020000}"/>
    <cellStyle name="20 % – Poudarek5 2 2" xfId="612" xr:uid="{00000000-0005-0000-0000-000050020000}"/>
    <cellStyle name="20 % – Poudarek5 2 2 2" xfId="613" xr:uid="{00000000-0005-0000-0000-000051020000}"/>
    <cellStyle name="20 % – Poudarek5 2 2 2 2" xfId="614" xr:uid="{00000000-0005-0000-0000-000052020000}"/>
    <cellStyle name="20 % – Poudarek5 2 2 2 2 2" xfId="615" xr:uid="{00000000-0005-0000-0000-000053020000}"/>
    <cellStyle name="20 % – Poudarek5 2 2 2 3" xfId="616" xr:uid="{00000000-0005-0000-0000-000054020000}"/>
    <cellStyle name="20 % – Poudarek5 2 2 3" xfId="617" xr:uid="{00000000-0005-0000-0000-000055020000}"/>
    <cellStyle name="20 % – Poudarek5 2 2 3 2" xfId="618" xr:uid="{00000000-0005-0000-0000-000056020000}"/>
    <cellStyle name="20 % – Poudarek5 2 2 4" xfId="619" xr:uid="{00000000-0005-0000-0000-000057020000}"/>
    <cellStyle name="20 % – Poudarek5 2 2 5" xfId="620" xr:uid="{00000000-0005-0000-0000-000058020000}"/>
    <cellStyle name="20 % – Poudarek5 2 3" xfId="621" xr:uid="{00000000-0005-0000-0000-000059020000}"/>
    <cellStyle name="20 % – Poudarek5 2 3 2" xfId="622" xr:uid="{00000000-0005-0000-0000-00005A020000}"/>
    <cellStyle name="20 % – Poudarek5 2 3 2 2" xfId="623" xr:uid="{00000000-0005-0000-0000-00005B020000}"/>
    <cellStyle name="20 % – Poudarek5 2 3 2 2 2" xfId="624" xr:uid="{00000000-0005-0000-0000-00005C020000}"/>
    <cellStyle name="20 % – Poudarek5 2 3 2 3" xfId="625" xr:uid="{00000000-0005-0000-0000-00005D020000}"/>
    <cellStyle name="20 % – Poudarek5 2 3 3" xfId="626" xr:uid="{00000000-0005-0000-0000-00005E020000}"/>
    <cellStyle name="20 % – Poudarek5 2 3 3 2" xfId="627" xr:uid="{00000000-0005-0000-0000-00005F020000}"/>
    <cellStyle name="20 % – Poudarek5 2 3 4" xfId="628" xr:uid="{00000000-0005-0000-0000-000060020000}"/>
    <cellStyle name="20 % – Poudarek5 2 4" xfId="629" xr:uid="{00000000-0005-0000-0000-000061020000}"/>
    <cellStyle name="20 % – Poudarek5 2 4 2" xfId="630" xr:uid="{00000000-0005-0000-0000-000062020000}"/>
    <cellStyle name="20 % – Poudarek5 2 4 2 2" xfId="631" xr:uid="{00000000-0005-0000-0000-000063020000}"/>
    <cellStyle name="20 % – Poudarek5 2 4 3" xfId="632" xr:uid="{00000000-0005-0000-0000-000064020000}"/>
    <cellStyle name="20 % – Poudarek5 2 5" xfId="633" xr:uid="{00000000-0005-0000-0000-000065020000}"/>
    <cellStyle name="20 % – Poudarek5 2 5 2" xfId="634" xr:uid="{00000000-0005-0000-0000-000066020000}"/>
    <cellStyle name="20 % – Poudarek5 2 6" xfId="635" xr:uid="{00000000-0005-0000-0000-000067020000}"/>
    <cellStyle name="20 % – Poudarek5 2 7" xfId="636" xr:uid="{00000000-0005-0000-0000-000068020000}"/>
    <cellStyle name="20 % – Poudarek5 3" xfId="637" xr:uid="{00000000-0005-0000-0000-000069020000}"/>
    <cellStyle name="20 % – Poudarek5 3 2" xfId="638" xr:uid="{00000000-0005-0000-0000-00006A020000}"/>
    <cellStyle name="20 % – Poudarek5 3 2 2" xfId="639" xr:uid="{00000000-0005-0000-0000-00006B020000}"/>
    <cellStyle name="20 % – Poudarek5 3 2 2 2" xfId="640" xr:uid="{00000000-0005-0000-0000-00006C020000}"/>
    <cellStyle name="20 % – Poudarek5 3 2 2 2 2" xfId="641" xr:uid="{00000000-0005-0000-0000-00006D020000}"/>
    <cellStyle name="20 % – Poudarek5 3 2 2 3" xfId="642" xr:uid="{00000000-0005-0000-0000-00006E020000}"/>
    <cellStyle name="20 % – Poudarek5 3 2 3" xfId="643" xr:uid="{00000000-0005-0000-0000-00006F020000}"/>
    <cellStyle name="20 % – Poudarek5 3 2 3 2" xfId="644" xr:uid="{00000000-0005-0000-0000-000070020000}"/>
    <cellStyle name="20 % – Poudarek5 3 2 4" xfId="645" xr:uid="{00000000-0005-0000-0000-000071020000}"/>
    <cellStyle name="20 % – Poudarek5 3 3" xfId="646" xr:uid="{00000000-0005-0000-0000-000072020000}"/>
    <cellStyle name="20 % – Poudarek5 3 3 2" xfId="647" xr:uid="{00000000-0005-0000-0000-000073020000}"/>
    <cellStyle name="20 % – Poudarek5 3 3 2 2" xfId="648" xr:uid="{00000000-0005-0000-0000-000074020000}"/>
    <cellStyle name="20 % – Poudarek5 3 3 2 2 2" xfId="649" xr:uid="{00000000-0005-0000-0000-000075020000}"/>
    <cellStyle name="20 % – Poudarek5 3 3 2 3" xfId="650" xr:uid="{00000000-0005-0000-0000-000076020000}"/>
    <cellStyle name="20 % – Poudarek5 3 3 3" xfId="651" xr:uid="{00000000-0005-0000-0000-000077020000}"/>
    <cellStyle name="20 % – Poudarek5 3 3 3 2" xfId="652" xr:uid="{00000000-0005-0000-0000-000078020000}"/>
    <cellStyle name="20 % – Poudarek5 3 3 4" xfId="653" xr:uid="{00000000-0005-0000-0000-000079020000}"/>
    <cellStyle name="20 % – Poudarek5 3 4" xfId="654" xr:uid="{00000000-0005-0000-0000-00007A020000}"/>
    <cellStyle name="20 % – Poudarek5 3 4 2" xfId="655" xr:uid="{00000000-0005-0000-0000-00007B020000}"/>
    <cellStyle name="20 % – Poudarek5 3 4 2 2" xfId="656" xr:uid="{00000000-0005-0000-0000-00007C020000}"/>
    <cellStyle name="20 % – Poudarek5 3 4 3" xfId="657" xr:uid="{00000000-0005-0000-0000-00007D020000}"/>
    <cellStyle name="20 % – Poudarek5 3 5" xfId="658" xr:uid="{00000000-0005-0000-0000-00007E020000}"/>
    <cellStyle name="20 % – Poudarek5 3 5 2" xfId="659" xr:uid="{00000000-0005-0000-0000-00007F020000}"/>
    <cellStyle name="20 % – Poudarek5 3 6" xfId="660" xr:uid="{00000000-0005-0000-0000-000080020000}"/>
    <cellStyle name="20 % – Poudarek5 3 7" xfId="661" xr:uid="{00000000-0005-0000-0000-000081020000}"/>
    <cellStyle name="20 % – Poudarek5 4" xfId="662" xr:uid="{00000000-0005-0000-0000-000082020000}"/>
    <cellStyle name="20 % – Poudarek5 4 2" xfId="663" xr:uid="{00000000-0005-0000-0000-000083020000}"/>
    <cellStyle name="20 % – Poudarek5 4 2 2" xfId="664" xr:uid="{00000000-0005-0000-0000-000084020000}"/>
    <cellStyle name="20 % – Poudarek5 4 2 2 2" xfId="665" xr:uid="{00000000-0005-0000-0000-000085020000}"/>
    <cellStyle name="20 % – Poudarek5 4 2 2 2 2" xfId="666" xr:uid="{00000000-0005-0000-0000-000086020000}"/>
    <cellStyle name="20 % – Poudarek5 4 2 2 3" xfId="667" xr:uid="{00000000-0005-0000-0000-000087020000}"/>
    <cellStyle name="20 % – Poudarek5 4 2 3" xfId="668" xr:uid="{00000000-0005-0000-0000-000088020000}"/>
    <cellStyle name="20 % – Poudarek5 4 2 3 2" xfId="669" xr:uid="{00000000-0005-0000-0000-000089020000}"/>
    <cellStyle name="20 % – Poudarek5 4 2 4" xfId="670" xr:uid="{00000000-0005-0000-0000-00008A020000}"/>
    <cellStyle name="20 % – Poudarek5 4 3" xfId="671" xr:uid="{00000000-0005-0000-0000-00008B020000}"/>
    <cellStyle name="20 % – Poudarek5 4 3 2" xfId="672" xr:uid="{00000000-0005-0000-0000-00008C020000}"/>
    <cellStyle name="20 % – Poudarek5 4 3 2 2" xfId="673" xr:uid="{00000000-0005-0000-0000-00008D020000}"/>
    <cellStyle name="20 % – Poudarek5 4 3 2 2 2" xfId="674" xr:uid="{00000000-0005-0000-0000-00008E020000}"/>
    <cellStyle name="20 % – Poudarek5 4 3 2 3" xfId="675" xr:uid="{00000000-0005-0000-0000-00008F020000}"/>
    <cellStyle name="20 % – Poudarek5 4 3 3" xfId="676" xr:uid="{00000000-0005-0000-0000-000090020000}"/>
    <cellStyle name="20 % – Poudarek5 4 3 3 2" xfId="677" xr:uid="{00000000-0005-0000-0000-000091020000}"/>
    <cellStyle name="20 % – Poudarek5 4 3 4" xfId="678" xr:uid="{00000000-0005-0000-0000-000092020000}"/>
    <cellStyle name="20 % – Poudarek5 4 4" xfId="679" xr:uid="{00000000-0005-0000-0000-000093020000}"/>
    <cellStyle name="20 % – Poudarek5 4 4 2" xfId="680" xr:uid="{00000000-0005-0000-0000-000094020000}"/>
    <cellStyle name="20 % – Poudarek5 4 4 2 2" xfId="681" xr:uid="{00000000-0005-0000-0000-000095020000}"/>
    <cellStyle name="20 % – Poudarek5 4 4 3" xfId="682" xr:uid="{00000000-0005-0000-0000-000096020000}"/>
    <cellStyle name="20 % – Poudarek5 4 5" xfId="683" xr:uid="{00000000-0005-0000-0000-000097020000}"/>
    <cellStyle name="20 % – Poudarek5 4 5 2" xfId="684" xr:uid="{00000000-0005-0000-0000-000098020000}"/>
    <cellStyle name="20 % – Poudarek5 4 6" xfId="685" xr:uid="{00000000-0005-0000-0000-000099020000}"/>
    <cellStyle name="20 % – Poudarek5 4 7" xfId="686" xr:uid="{00000000-0005-0000-0000-00009A020000}"/>
    <cellStyle name="20 % – Poudarek5 5" xfId="687" xr:uid="{00000000-0005-0000-0000-00009B020000}"/>
    <cellStyle name="20 % – Poudarek5 5 2" xfId="688" xr:uid="{00000000-0005-0000-0000-00009C020000}"/>
    <cellStyle name="20 % – Poudarek5 5 2 2" xfId="689" xr:uid="{00000000-0005-0000-0000-00009D020000}"/>
    <cellStyle name="20 % – Poudarek5 5 2 2 2" xfId="690" xr:uid="{00000000-0005-0000-0000-00009E020000}"/>
    <cellStyle name="20 % – Poudarek5 5 2 2 2 2" xfId="691" xr:uid="{00000000-0005-0000-0000-00009F020000}"/>
    <cellStyle name="20 % – Poudarek5 5 2 2 3" xfId="692" xr:uid="{00000000-0005-0000-0000-0000A0020000}"/>
    <cellStyle name="20 % – Poudarek5 5 2 3" xfId="693" xr:uid="{00000000-0005-0000-0000-0000A1020000}"/>
    <cellStyle name="20 % – Poudarek5 5 2 3 2" xfId="694" xr:uid="{00000000-0005-0000-0000-0000A2020000}"/>
    <cellStyle name="20 % – Poudarek5 5 2 4" xfId="695" xr:uid="{00000000-0005-0000-0000-0000A3020000}"/>
    <cellStyle name="20 % – Poudarek5 5 3" xfId="696" xr:uid="{00000000-0005-0000-0000-0000A4020000}"/>
    <cellStyle name="20 % – Poudarek5 5 3 2" xfId="697" xr:uid="{00000000-0005-0000-0000-0000A5020000}"/>
    <cellStyle name="20 % – Poudarek5 5 3 2 2" xfId="698" xr:uid="{00000000-0005-0000-0000-0000A6020000}"/>
    <cellStyle name="20 % – Poudarek5 5 3 3" xfId="699" xr:uid="{00000000-0005-0000-0000-0000A7020000}"/>
    <cellStyle name="20 % – Poudarek5 5 4" xfId="700" xr:uid="{00000000-0005-0000-0000-0000A8020000}"/>
    <cellStyle name="20 % – Poudarek5 5 4 2" xfId="701" xr:uid="{00000000-0005-0000-0000-0000A9020000}"/>
    <cellStyle name="20 % – Poudarek5 5 5" xfId="702" xr:uid="{00000000-0005-0000-0000-0000AA020000}"/>
    <cellStyle name="20 % – Poudarek5 5 6" xfId="703" xr:uid="{00000000-0005-0000-0000-0000AB020000}"/>
    <cellStyle name="20 % – Poudarek5 6" xfId="704" xr:uid="{00000000-0005-0000-0000-0000AC020000}"/>
    <cellStyle name="20 % – Poudarek5 6 2" xfId="705" xr:uid="{00000000-0005-0000-0000-0000AD020000}"/>
    <cellStyle name="20 % – Poudarek5 6 2 2" xfId="706" xr:uid="{00000000-0005-0000-0000-0000AE020000}"/>
    <cellStyle name="20 % – Poudarek5 6 2 2 2" xfId="707" xr:uid="{00000000-0005-0000-0000-0000AF020000}"/>
    <cellStyle name="20 % – Poudarek5 6 2 2 2 2" xfId="708" xr:uid="{00000000-0005-0000-0000-0000B0020000}"/>
    <cellStyle name="20 % – Poudarek5 6 2 2 3" xfId="709" xr:uid="{00000000-0005-0000-0000-0000B1020000}"/>
    <cellStyle name="20 % – Poudarek5 6 2 3" xfId="710" xr:uid="{00000000-0005-0000-0000-0000B2020000}"/>
    <cellStyle name="20 % – Poudarek5 6 2 3 2" xfId="711" xr:uid="{00000000-0005-0000-0000-0000B3020000}"/>
    <cellStyle name="20 % – Poudarek5 6 2 4" xfId="712" xr:uid="{00000000-0005-0000-0000-0000B4020000}"/>
    <cellStyle name="20 % – Poudarek5 6 3" xfId="713" xr:uid="{00000000-0005-0000-0000-0000B5020000}"/>
    <cellStyle name="20 % – Poudarek5 6 3 2" xfId="714" xr:uid="{00000000-0005-0000-0000-0000B6020000}"/>
    <cellStyle name="20 % – Poudarek5 6 3 2 2" xfId="715" xr:uid="{00000000-0005-0000-0000-0000B7020000}"/>
    <cellStyle name="20 % – Poudarek5 6 3 3" xfId="716" xr:uid="{00000000-0005-0000-0000-0000B8020000}"/>
    <cellStyle name="20 % – Poudarek5 6 4" xfId="717" xr:uid="{00000000-0005-0000-0000-0000B9020000}"/>
    <cellStyle name="20 % – Poudarek5 6 4 2" xfId="718" xr:uid="{00000000-0005-0000-0000-0000BA020000}"/>
    <cellStyle name="20 % – Poudarek5 6 5" xfId="719" xr:uid="{00000000-0005-0000-0000-0000BB020000}"/>
    <cellStyle name="20 % – Poudarek5 6 6" xfId="720" xr:uid="{00000000-0005-0000-0000-0000BC020000}"/>
    <cellStyle name="20 % – Poudarek5 7" xfId="721" xr:uid="{00000000-0005-0000-0000-0000BD020000}"/>
    <cellStyle name="20 % – Poudarek5 7 2" xfId="722" xr:uid="{00000000-0005-0000-0000-0000BE020000}"/>
    <cellStyle name="20 % – Poudarek5 7 2 2" xfId="723" xr:uid="{00000000-0005-0000-0000-0000BF020000}"/>
    <cellStyle name="20 % – Poudarek5 7 2 2 2" xfId="724" xr:uid="{00000000-0005-0000-0000-0000C0020000}"/>
    <cellStyle name="20 % – Poudarek5 7 2 2 2 2" xfId="725" xr:uid="{00000000-0005-0000-0000-0000C1020000}"/>
    <cellStyle name="20 % – Poudarek5 7 2 2 3" xfId="726" xr:uid="{00000000-0005-0000-0000-0000C2020000}"/>
    <cellStyle name="20 % – Poudarek5 7 2 3" xfId="727" xr:uid="{00000000-0005-0000-0000-0000C3020000}"/>
    <cellStyle name="20 % – Poudarek5 7 2 3 2" xfId="728" xr:uid="{00000000-0005-0000-0000-0000C4020000}"/>
    <cellStyle name="20 % – Poudarek5 7 2 4" xfId="729" xr:uid="{00000000-0005-0000-0000-0000C5020000}"/>
    <cellStyle name="20 % – Poudarek5 7 3" xfId="730" xr:uid="{00000000-0005-0000-0000-0000C6020000}"/>
    <cellStyle name="20 % – Poudarek5 7 3 2" xfId="731" xr:uid="{00000000-0005-0000-0000-0000C7020000}"/>
    <cellStyle name="20 % – Poudarek5 7 3 2 2" xfId="732" xr:uid="{00000000-0005-0000-0000-0000C8020000}"/>
    <cellStyle name="20 % – Poudarek5 7 3 3" xfId="733" xr:uid="{00000000-0005-0000-0000-0000C9020000}"/>
    <cellStyle name="20 % – Poudarek5 7 4" xfId="734" xr:uid="{00000000-0005-0000-0000-0000CA020000}"/>
    <cellStyle name="20 % – Poudarek5 7 4 2" xfId="735" xr:uid="{00000000-0005-0000-0000-0000CB020000}"/>
    <cellStyle name="20 % – Poudarek5 7 5" xfId="736" xr:uid="{00000000-0005-0000-0000-0000CC020000}"/>
    <cellStyle name="20 % – Poudarek5 8" xfId="737" xr:uid="{00000000-0005-0000-0000-0000CD020000}"/>
    <cellStyle name="20 % – Poudarek5 8 2" xfId="738" xr:uid="{00000000-0005-0000-0000-0000CE020000}"/>
    <cellStyle name="20 % – Poudarek5 8 2 2" xfId="739" xr:uid="{00000000-0005-0000-0000-0000CF020000}"/>
    <cellStyle name="20 % – Poudarek5 8 3" xfId="740" xr:uid="{00000000-0005-0000-0000-0000D0020000}"/>
    <cellStyle name="20 % – Poudarek5 9" xfId="741" xr:uid="{00000000-0005-0000-0000-0000D1020000}"/>
    <cellStyle name="20 % – Poudarek5 9 2" xfId="742" xr:uid="{00000000-0005-0000-0000-0000D2020000}"/>
    <cellStyle name="20 % – Poudarek5 9 2 2" xfId="743" xr:uid="{00000000-0005-0000-0000-0000D3020000}"/>
    <cellStyle name="20 % – Poudarek5 9 3" xfId="744" xr:uid="{00000000-0005-0000-0000-0000D4020000}"/>
    <cellStyle name="20 % – Poudarek6 10" xfId="745" xr:uid="{00000000-0005-0000-0000-0000D5020000}"/>
    <cellStyle name="20 % – Poudarek6 10 2" xfId="746" xr:uid="{00000000-0005-0000-0000-0000D6020000}"/>
    <cellStyle name="20 % – Poudarek6 11" xfId="747" xr:uid="{00000000-0005-0000-0000-0000D7020000}"/>
    <cellStyle name="20 % – Poudarek6 12" xfId="748" xr:uid="{00000000-0005-0000-0000-0000D8020000}"/>
    <cellStyle name="20 % – Poudarek6 13" xfId="749" xr:uid="{00000000-0005-0000-0000-0000D9020000}"/>
    <cellStyle name="20 % – Poudarek6 14" xfId="750" xr:uid="{00000000-0005-0000-0000-0000DA020000}"/>
    <cellStyle name="20 % – Poudarek6 15" xfId="751" xr:uid="{00000000-0005-0000-0000-0000DB020000}"/>
    <cellStyle name="20 % – Poudarek6 2" xfId="752" xr:uid="{00000000-0005-0000-0000-0000DC020000}"/>
    <cellStyle name="20 % – Poudarek6 2 2" xfId="753" xr:uid="{00000000-0005-0000-0000-0000DD020000}"/>
    <cellStyle name="20 % – Poudarek6 2 2 2" xfId="754" xr:uid="{00000000-0005-0000-0000-0000DE020000}"/>
    <cellStyle name="20 % – Poudarek6 2 2 2 2" xfId="755" xr:uid="{00000000-0005-0000-0000-0000DF020000}"/>
    <cellStyle name="20 % – Poudarek6 2 2 2 2 2" xfId="756" xr:uid="{00000000-0005-0000-0000-0000E0020000}"/>
    <cellStyle name="20 % – Poudarek6 2 2 2 3" xfId="757" xr:uid="{00000000-0005-0000-0000-0000E1020000}"/>
    <cellStyle name="20 % – Poudarek6 2 2 3" xfId="758" xr:uid="{00000000-0005-0000-0000-0000E2020000}"/>
    <cellStyle name="20 % – Poudarek6 2 2 3 2" xfId="759" xr:uid="{00000000-0005-0000-0000-0000E3020000}"/>
    <cellStyle name="20 % – Poudarek6 2 2 4" xfId="760" xr:uid="{00000000-0005-0000-0000-0000E4020000}"/>
    <cellStyle name="20 % – Poudarek6 2 2 5" xfId="761" xr:uid="{00000000-0005-0000-0000-0000E5020000}"/>
    <cellStyle name="20 % – Poudarek6 2 3" xfId="762" xr:uid="{00000000-0005-0000-0000-0000E6020000}"/>
    <cellStyle name="20 % – Poudarek6 2 3 2" xfId="763" xr:uid="{00000000-0005-0000-0000-0000E7020000}"/>
    <cellStyle name="20 % – Poudarek6 2 3 2 2" xfId="764" xr:uid="{00000000-0005-0000-0000-0000E8020000}"/>
    <cellStyle name="20 % – Poudarek6 2 3 2 2 2" xfId="765" xr:uid="{00000000-0005-0000-0000-0000E9020000}"/>
    <cellStyle name="20 % – Poudarek6 2 3 2 3" xfId="766" xr:uid="{00000000-0005-0000-0000-0000EA020000}"/>
    <cellStyle name="20 % – Poudarek6 2 3 3" xfId="767" xr:uid="{00000000-0005-0000-0000-0000EB020000}"/>
    <cellStyle name="20 % – Poudarek6 2 3 3 2" xfId="768" xr:uid="{00000000-0005-0000-0000-0000EC020000}"/>
    <cellStyle name="20 % – Poudarek6 2 3 4" xfId="769" xr:uid="{00000000-0005-0000-0000-0000ED020000}"/>
    <cellStyle name="20 % – Poudarek6 2 4" xfId="770" xr:uid="{00000000-0005-0000-0000-0000EE020000}"/>
    <cellStyle name="20 % – Poudarek6 2 4 2" xfId="771" xr:uid="{00000000-0005-0000-0000-0000EF020000}"/>
    <cellStyle name="20 % – Poudarek6 2 4 2 2" xfId="772" xr:uid="{00000000-0005-0000-0000-0000F0020000}"/>
    <cellStyle name="20 % – Poudarek6 2 4 3" xfId="773" xr:uid="{00000000-0005-0000-0000-0000F1020000}"/>
    <cellStyle name="20 % – Poudarek6 2 5" xfId="774" xr:uid="{00000000-0005-0000-0000-0000F2020000}"/>
    <cellStyle name="20 % – Poudarek6 2 5 2" xfId="775" xr:uid="{00000000-0005-0000-0000-0000F3020000}"/>
    <cellStyle name="20 % – Poudarek6 2 6" xfId="776" xr:uid="{00000000-0005-0000-0000-0000F4020000}"/>
    <cellStyle name="20 % – Poudarek6 2 7" xfId="777" xr:uid="{00000000-0005-0000-0000-0000F5020000}"/>
    <cellStyle name="20 % – Poudarek6 3" xfId="778" xr:uid="{00000000-0005-0000-0000-0000F6020000}"/>
    <cellStyle name="20 % – Poudarek6 3 2" xfId="779" xr:uid="{00000000-0005-0000-0000-0000F7020000}"/>
    <cellStyle name="20 % – Poudarek6 3 2 2" xfId="780" xr:uid="{00000000-0005-0000-0000-0000F8020000}"/>
    <cellStyle name="20 % – Poudarek6 3 2 2 2" xfId="781" xr:uid="{00000000-0005-0000-0000-0000F9020000}"/>
    <cellStyle name="20 % – Poudarek6 3 2 2 2 2" xfId="782" xr:uid="{00000000-0005-0000-0000-0000FA020000}"/>
    <cellStyle name="20 % – Poudarek6 3 2 2 3" xfId="783" xr:uid="{00000000-0005-0000-0000-0000FB020000}"/>
    <cellStyle name="20 % – Poudarek6 3 2 3" xfId="784" xr:uid="{00000000-0005-0000-0000-0000FC020000}"/>
    <cellStyle name="20 % – Poudarek6 3 2 3 2" xfId="785" xr:uid="{00000000-0005-0000-0000-0000FD020000}"/>
    <cellStyle name="20 % – Poudarek6 3 2 4" xfId="786" xr:uid="{00000000-0005-0000-0000-0000FE020000}"/>
    <cellStyle name="20 % – Poudarek6 3 3" xfId="787" xr:uid="{00000000-0005-0000-0000-0000FF020000}"/>
    <cellStyle name="20 % – Poudarek6 3 3 2" xfId="788" xr:uid="{00000000-0005-0000-0000-000000030000}"/>
    <cellStyle name="20 % – Poudarek6 3 3 2 2" xfId="789" xr:uid="{00000000-0005-0000-0000-000001030000}"/>
    <cellStyle name="20 % – Poudarek6 3 3 2 2 2" xfId="790" xr:uid="{00000000-0005-0000-0000-000002030000}"/>
    <cellStyle name="20 % – Poudarek6 3 3 2 3" xfId="791" xr:uid="{00000000-0005-0000-0000-000003030000}"/>
    <cellStyle name="20 % – Poudarek6 3 3 3" xfId="792" xr:uid="{00000000-0005-0000-0000-000004030000}"/>
    <cellStyle name="20 % – Poudarek6 3 3 3 2" xfId="793" xr:uid="{00000000-0005-0000-0000-000005030000}"/>
    <cellStyle name="20 % – Poudarek6 3 3 4" xfId="794" xr:uid="{00000000-0005-0000-0000-000006030000}"/>
    <cellStyle name="20 % – Poudarek6 3 4" xfId="795" xr:uid="{00000000-0005-0000-0000-000007030000}"/>
    <cellStyle name="20 % – Poudarek6 3 4 2" xfId="796" xr:uid="{00000000-0005-0000-0000-000008030000}"/>
    <cellStyle name="20 % – Poudarek6 3 4 2 2" xfId="797" xr:uid="{00000000-0005-0000-0000-000009030000}"/>
    <cellStyle name="20 % – Poudarek6 3 4 3" xfId="798" xr:uid="{00000000-0005-0000-0000-00000A030000}"/>
    <cellStyle name="20 % – Poudarek6 3 5" xfId="799" xr:uid="{00000000-0005-0000-0000-00000B030000}"/>
    <cellStyle name="20 % – Poudarek6 3 5 2" xfId="800" xr:uid="{00000000-0005-0000-0000-00000C030000}"/>
    <cellStyle name="20 % – Poudarek6 3 6" xfId="801" xr:uid="{00000000-0005-0000-0000-00000D030000}"/>
    <cellStyle name="20 % – Poudarek6 3 7" xfId="802" xr:uid="{00000000-0005-0000-0000-00000E030000}"/>
    <cellStyle name="20 % – Poudarek6 4" xfId="803" xr:uid="{00000000-0005-0000-0000-00000F030000}"/>
    <cellStyle name="20 % – Poudarek6 4 2" xfId="804" xr:uid="{00000000-0005-0000-0000-000010030000}"/>
    <cellStyle name="20 % – Poudarek6 4 2 2" xfId="805" xr:uid="{00000000-0005-0000-0000-000011030000}"/>
    <cellStyle name="20 % – Poudarek6 4 2 2 2" xfId="806" xr:uid="{00000000-0005-0000-0000-000012030000}"/>
    <cellStyle name="20 % – Poudarek6 4 2 2 2 2" xfId="807" xr:uid="{00000000-0005-0000-0000-000013030000}"/>
    <cellStyle name="20 % – Poudarek6 4 2 2 3" xfId="808" xr:uid="{00000000-0005-0000-0000-000014030000}"/>
    <cellStyle name="20 % – Poudarek6 4 2 3" xfId="809" xr:uid="{00000000-0005-0000-0000-000015030000}"/>
    <cellStyle name="20 % – Poudarek6 4 2 3 2" xfId="810" xr:uid="{00000000-0005-0000-0000-000016030000}"/>
    <cellStyle name="20 % – Poudarek6 4 2 4" xfId="811" xr:uid="{00000000-0005-0000-0000-000017030000}"/>
    <cellStyle name="20 % – Poudarek6 4 3" xfId="812" xr:uid="{00000000-0005-0000-0000-000018030000}"/>
    <cellStyle name="20 % – Poudarek6 4 3 2" xfId="813" xr:uid="{00000000-0005-0000-0000-000019030000}"/>
    <cellStyle name="20 % – Poudarek6 4 3 2 2" xfId="814" xr:uid="{00000000-0005-0000-0000-00001A030000}"/>
    <cellStyle name="20 % – Poudarek6 4 3 2 2 2" xfId="815" xr:uid="{00000000-0005-0000-0000-00001B030000}"/>
    <cellStyle name="20 % – Poudarek6 4 3 2 3" xfId="816" xr:uid="{00000000-0005-0000-0000-00001C030000}"/>
    <cellStyle name="20 % – Poudarek6 4 3 3" xfId="817" xr:uid="{00000000-0005-0000-0000-00001D030000}"/>
    <cellStyle name="20 % – Poudarek6 4 3 3 2" xfId="818" xr:uid="{00000000-0005-0000-0000-00001E030000}"/>
    <cellStyle name="20 % – Poudarek6 4 3 4" xfId="819" xr:uid="{00000000-0005-0000-0000-00001F030000}"/>
    <cellStyle name="20 % – Poudarek6 4 4" xfId="820" xr:uid="{00000000-0005-0000-0000-000020030000}"/>
    <cellStyle name="20 % – Poudarek6 4 4 2" xfId="821" xr:uid="{00000000-0005-0000-0000-000021030000}"/>
    <cellStyle name="20 % – Poudarek6 4 4 2 2" xfId="822" xr:uid="{00000000-0005-0000-0000-000022030000}"/>
    <cellStyle name="20 % – Poudarek6 4 4 3" xfId="823" xr:uid="{00000000-0005-0000-0000-000023030000}"/>
    <cellStyle name="20 % – Poudarek6 4 5" xfId="824" xr:uid="{00000000-0005-0000-0000-000024030000}"/>
    <cellStyle name="20 % – Poudarek6 4 5 2" xfId="825" xr:uid="{00000000-0005-0000-0000-000025030000}"/>
    <cellStyle name="20 % – Poudarek6 4 6" xfId="826" xr:uid="{00000000-0005-0000-0000-000026030000}"/>
    <cellStyle name="20 % – Poudarek6 4 7" xfId="827" xr:uid="{00000000-0005-0000-0000-000027030000}"/>
    <cellStyle name="20 % – Poudarek6 5" xfId="828" xr:uid="{00000000-0005-0000-0000-000028030000}"/>
    <cellStyle name="20 % – Poudarek6 5 2" xfId="829" xr:uid="{00000000-0005-0000-0000-000029030000}"/>
    <cellStyle name="20 % – Poudarek6 5 2 2" xfId="830" xr:uid="{00000000-0005-0000-0000-00002A030000}"/>
    <cellStyle name="20 % – Poudarek6 5 2 2 2" xfId="831" xr:uid="{00000000-0005-0000-0000-00002B030000}"/>
    <cellStyle name="20 % – Poudarek6 5 2 2 2 2" xfId="832" xr:uid="{00000000-0005-0000-0000-00002C030000}"/>
    <cellStyle name="20 % – Poudarek6 5 2 2 3" xfId="833" xr:uid="{00000000-0005-0000-0000-00002D030000}"/>
    <cellStyle name="20 % – Poudarek6 5 2 3" xfId="834" xr:uid="{00000000-0005-0000-0000-00002E030000}"/>
    <cellStyle name="20 % – Poudarek6 5 2 3 2" xfId="835" xr:uid="{00000000-0005-0000-0000-00002F030000}"/>
    <cellStyle name="20 % – Poudarek6 5 2 4" xfId="836" xr:uid="{00000000-0005-0000-0000-000030030000}"/>
    <cellStyle name="20 % – Poudarek6 5 3" xfId="837" xr:uid="{00000000-0005-0000-0000-000031030000}"/>
    <cellStyle name="20 % – Poudarek6 5 3 2" xfId="838" xr:uid="{00000000-0005-0000-0000-000032030000}"/>
    <cellStyle name="20 % – Poudarek6 5 3 2 2" xfId="839" xr:uid="{00000000-0005-0000-0000-000033030000}"/>
    <cellStyle name="20 % – Poudarek6 5 3 3" xfId="840" xr:uid="{00000000-0005-0000-0000-000034030000}"/>
    <cellStyle name="20 % – Poudarek6 5 4" xfId="841" xr:uid="{00000000-0005-0000-0000-000035030000}"/>
    <cellStyle name="20 % – Poudarek6 5 4 2" xfId="842" xr:uid="{00000000-0005-0000-0000-000036030000}"/>
    <cellStyle name="20 % – Poudarek6 5 5" xfId="843" xr:uid="{00000000-0005-0000-0000-000037030000}"/>
    <cellStyle name="20 % – Poudarek6 5 6" xfId="844" xr:uid="{00000000-0005-0000-0000-000038030000}"/>
    <cellStyle name="20 % – Poudarek6 6" xfId="845" xr:uid="{00000000-0005-0000-0000-000039030000}"/>
    <cellStyle name="20 % – Poudarek6 6 2" xfId="846" xr:uid="{00000000-0005-0000-0000-00003A030000}"/>
    <cellStyle name="20 % – Poudarek6 6 2 2" xfId="847" xr:uid="{00000000-0005-0000-0000-00003B030000}"/>
    <cellStyle name="20 % – Poudarek6 6 2 2 2" xfId="848" xr:uid="{00000000-0005-0000-0000-00003C030000}"/>
    <cellStyle name="20 % – Poudarek6 6 2 2 2 2" xfId="849" xr:uid="{00000000-0005-0000-0000-00003D030000}"/>
    <cellStyle name="20 % – Poudarek6 6 2 2 3" xfId="850" xr:uid="{00000000-0005-0000-0000-00003E030000}"/>
    <cellStyle name="20 % – Poudarek6 6 2 3" xfId="851" xr:uid="{00000000-0005-0000-0000-00003F030000}"/>
    <cellStyle name="20 % – Poudarek6 6 2 3 2" xfId="852" xr:uid="{00000000-0005-0000-0000-000040030000}"/>
    <cellStyle name="20 % – Poudarek6 6 2 4" xfId="853" xr:uid="{00000000-0005-0000-0000-000041030000}"/>
    <cellStyle name="20 % – Poudarek6 6 3" xfId="854" xr:uid="{00000000-0005-0000-0000-000042030000}"/>
    <cellStyle name="20 % – Poudarek6 6 3 2" xfId="855" xr:uid="{00000000-0005-0000-0000-000043030000}"/>
    <cellStyle name="20 % – Poudarek6 6 3 2 2" xfId="856" xr:uid="{00000000-0005-0000-0000-000044030000}"/>
    <cellStyle name="20 % – Poudarek6 6 3 3" xfId="857" xr:uid="{00000000-0005-0000-0000-000045030000}"/>
    <cellStyle name="20 % – Poudarek6 6 4" xfId="858" xr:uid="{00000000-0005-0000-0000-000046030000}"/>
    <cellStyle name="20 % – Poudarek6 6 4 2" xfId="859" xr:uid="{00000000-0005-0000-0000-000047030000}"/>
    <cellStyle name="20 % – Poudarek6 6 5" xfId="860" xr:uid="{00000000-0005-0000-0000-000048030000}"/>
    <cellStyle name="20 % – Poudarek6 6 6" xfId="861" xr:uid="{00000000-0005-0000-0000-000049030000}"/>
    <cellStyle name="20 % – Poudarek6 7" xfId="862" xr:uid="{00000000-0005-0000-0000-00004A030000}"/>
    <cellStyle name="20 % – Poudarek6 7 2" xfId="863" xr:uid="{00000000-0005-0000-0000-00004B030000}"/>
    <cellStyle name="20 % – Poudarek6 7 2 2" xfId="864" xr:uid="{00000000-0005-0000-0000-00004C030000}"/>
    <cellStyle name="20 % – Poudarek6 7 2 2 2" xfId="865" xr:uid="{00000000-0005-0000-0000-00004D030000}"/>
    <cellStyle name="20 % – Poudarek6 7 2 2 2 2" xfId="866" xr:uid="{00000000-0005-0000-0000-00004E030000}"/>
    <cellStyle name="20 % – Poudarek6 7 2 2 3" xfId="867" xr:uid="{00000000-0005-0000-0000-00004F030000}"/>
    <cellStyle name="20 % – Poudarek6 7 2 3" xfId="868" xr:uid="{00000000-0005-0000-0000-000050030000}"/>
    <cellStyle name="20 % – Poudarek6 7 2 3 2" xfId="869" xr:uid="{00000000-0005-0000-0000-000051030000}"/>
    <cellStyle name="20 % – Poudarek6 7 2 4" xfId="870" xr:uid="{00000000-0005-0000-0000-000052030000}"/>
    <cellStyle name="20 % – Poudarek6 7 3" xfId="871" xr:uid="{00000000-0005-0000-0000-000053030000}"/>
    <cellStyle name="20 % – Poudarek6 7 3 2" xfId="872" xr:uid="{00000000-0005-0000-0000-000054030000}"/>
    <cellStyle name="20 % – Poudarek6 7 3 2 2" xfId="873" xr:uid="{00000000-0005-0000-0000-000055030000}"/>
    <cellStyle name="20 % – Poudarek6 7 3 3" xfId="874" xr:uid="{00000000-0005-0000-0000-000056030000}"/>
    <cellStyle name="20 % – Poudarek6 7 4" xfId="875" xr:uid="{00000000-0005-0000-0000-000057030000}"/>
    <cellStyle name="20 % – Poudarek6 7 4 2" xfId="876" xr:uid="{00000000-0005-0000-0000-000058030000}"/>
    <cellStyle name="20 % – Poudarek6 7 5" xfId="877" xr:uid="{00000000-0005-0000-0000-000059030000}"/>
    <cellStyle name="20 % – Poudarek6 8" xfId="878" xr:uid="{00000000-0005-0000-0000-00005A030000}"/>
    <cellStyle name="20 % – Poudarek6 8 2" xfId="879" xr:uid="{00000000-0005-0000-0000-00005B030000}"/>
    <cellStyle name="20 % – Poudarek6 8 2 2" xfId="880" xr:uid="{00000000-0005-0000-0000-00005C030000}"/>
    <cellStyle name="20 % – Poudarek6 8 3" xfId="881" xr:uid="{00000000-0005-0000-0000-00005D030000}"/>
    <cellStyle name="20 % – Poudarek6 9" xfId="882" xr:uid="{00000000-0005-0000-0000-00005E030000}"/>
    <cellStyle name="20 % – Poudarek6 9 2" xfId="883" xr:uid="{00000000-0005-0000-0000-00005F030000}"/>
    <cellStyle name="20 % – Poudarek6 9 2 2" xfId="884" xr:uid="{00000000-0005-0000-0000-000060030000}"/>
    <cellStyle name="20 % – Poudarek6 9 3" xfId="885" xr:uid="{00000000-0005-0000-0000-000061030000}"/>
    <cellStyle name="20% - Accent1 2" xfId="886" xr:uid="{00000000-0005-0000-0000-000062030000}"/>
    <cellStyle name="20% - Accent2 2" xfId="887" xr:uid="{00000000-0005-0000-0000-000063030000}"/>
    <cellStyle name="20% - Accent3 2" xfId="888" xr:uid="{00000000-0005-0000-0000-000064030000}"/>
    <cellStyle name="20% - Accent4 2" xfId="889" xr:uid="{00000000-0005-0000-0000-000065030000}"/>
    <cellStyle name="20% - Accent6 2" xfId="890" xr:uid="{00000000-0005-0000-0000-000066030000}"/>
    <cellStyle name="40 % – Poudarek1 10" xfId="891" xr:uid="{00000000-0005-0000-0000-000067030000}"/>
    <cellStyle name="40 % – Poudarek1 10 2" xfId="892" xr:uid="{00000000-0005-0000-0000-000068030000}"/>
    <cellStyle name="40 % – Poudarek1 11" xfId="893" xr:uid="{00000000-0005-0000-0000-000069030000}"/>
    <cellStyle name="40 % – Poudarek1 12" xfId="894" xr:uid="{00000000-0005-0000-0000-00006A030000}"/>
    <cellStyle name="40 % – Poudarek1 13" xfId="895" xr:uid="{00000000-0005-0000-0000-00006B030000}"/>
    <cellStyle name="40 % – Poudarek1 14" xfId="896" xr:uid="{00000000-0005-0000-0000-00006C030000}"/>
    <cellStyle name="40 % – Poudarek1 15" xfId="897" xr:uid="{00000000-0005-0000-0000-00006D030000}"/>
    <cellStyle name="40 % – Poudarek1 2" xfId="898" xr:uid="{00000000-0005-0000-0000-00006E030000}"/>
    <cellStyle name="40 % – Poudarek1 2 2" xfId="899" xr:uid="{00000000-0005-0000-0000-00006F030000}"/>
    <cellStyle name="40 % – Poudarek1 2 2 2" xfId="900" xr:uid="{00000000-0005-0000-0000-000070030000}"/>
    <cellStyle name="40 % – Poudarek1 2 2 2 2" xfId="901" xr:uid="{00000000-0005-0000-0000-000071030000}"/>
    <cellStyle name="40 % – Poudarek1 2 2 2 2 2" xfId="902" xr:uid="{00000000-0005-0000-0000-000072030000}"/>
    <cellStyle name="40 % – Poudarek1 2 2 2 3" xfId="903" xr:uid="{00000000-0005-0000-0000-000073030000}"/>
    <cellStyle name="40 % – Poudarek1 2 2 3" xfId="904" xr:uid="{00000000-0005-0000-0000-000074030000}"/>
    <cellStyle name="40 % – Poudarek1 2 2 3 2" xfId="905" xr:uid="{00000000-0005-0000-0000-000075030000}"/>
    <cellStyle name="40 % – Poudarek1 2 2 4" xfId="906" xr:uid="{00000000-0005-0000-0000-000076030000}"/>
    <cellStyle name="40 % – Poudarek1 2 2 5" xfId="907" xr:uid="{00000000-0005-0000-0000-000077030000}"/>
    <cellStyle name="40 % – Poudarek1 2 3" xfId="908" xr:uid="{00000000-0005-0000-0000-000078030000}"/>
    <cellStyle name="40 % – Poudarek1 2 3 2" xfId="909" xr:uid="{00000000-0005-0000-0000-000079030000}"/>
    <cellStyle name="40 % – Poudarek1 2 3 2 2" xfId="910" xr:uid="{00000000-0005-0000-0000-00007A030000}"/>
    <cellStyle name="40 % – Poudarek1 2 3 2 2 2" xfId="911" xr:uid="{00000000-0005-0000-0000-00007B030000}"/>
    <cellStyle name="40 % – Poudarek1 2 3 2 3" xfId="912" xr:uid="{00000000-0005-0000-0000-00007C030000}"/>
    <cellStyle name="40 % – Poudarek1 2 3 3" xfId="913" xr:uid="{00000000-0005-0000-0000-00007D030000}"/>
    <cellStyle name="40 % – Poudarek1 2 3 3 2" xfId="914" xr:uid="{00000000-0005-0000-0000-00007E030000}"/>
    <cellStyle name="40 % – Poudarek1 2 3 4" xfId="915" xr:uid="{00000000-0005-0000-0000-00007F030000}"/>
    <cellStyle name="40 % – Poudarek1 2 4" xfId="916" xr:uid="{00000000-0005-0000-0000-000080030000}"/>
    <cellStyle name="40 % – Poudarek1 2 4 2" xfId="917" xr:uid="{00000000-0005-0000-0000-000081030000}"/>
    <cellStyle name="40 % – Poudarek1 2 4 2 2" xfId="918" xr:uid="{00000000-0005-0000-0000-000082030000}"/>
    <cellStyle name="40 % – Poudarek1 2 4 3" xfId="919" xr:uid="{00000000-0005-0000-0000-000083030000}"/>
    <cellStyle name="40 % – Poudarek1 2 5" xfId="920" xr:uid="{00000000-0005-0000-0000-000084030000}"/>
    <cellStyle name="40 % – Poudarek1 2 5 2" xfId="921" xr:uid="{00000000-0005-0000-0000-000085030000}"/>
    <cellStyle name="40 % – Poudarek1 2 6" xfId="922" xr:uid="{00000000-0005-0000-0000-000086030000}"/>
    <cellStyle name="40 % – Poudarek1 2 7" xfId="923" xr:uid="{00000000-0005-0000-0000-000087030000}"/>
    <cellStyle name="40 % – Poudarek1 3" xfId="924" xr:uid="{00000000-0005-0000-0000-000088030000}"/>
    <cellStyle name="40 % – Poudarek1 3 2" xfId="925" xr:uid="{00000000-0005-0000-0000-000089030000}"/>
    <cellStyle name="40 % – Poudarek1 3 2 2" xfId="926" xr:uid="{00000000-0005-0000-0000-00008A030000}"/>
    <cellStyle name="40 % – Poudarek1 3 2 2 2" xfId="927" xr:uid="{00000000-0005-0000-0000-00008B030000}"/>
    <cellStyle name="40 % – Poudarek1 3 2 2 2 2" xfId="928" xr:uid="{00000000-0005-0000-0000-00008C030000}"/>
    <cellStyle name="40 % – Poudarek1 3 2 2 3" xfId="929" xr:uid="{00000000-0005-0000-0000-00008D030000}"/>
    <cellStyle name="40 % – Poudarek1 3 2 3" xfId="930" xr:uid="{00000000-0005-0000-0000-00008E030000}"/>
    <cellStyle name="40 % – Poudarek1 3 2 3 2" xfId="931" xr:uid="{00000000-0005-0000-0000-00008F030000}"/>
    <cellStyle name="40 % – Poudarek1 3 2 4" xfId="932" xr:uid="{00000000-0005-0000-0000-000090030000}"/>
    <cellStyle name="40 % – Poudarek1 3 3" xfId="933" xr:uid="{00000000-0005-0000-0000-000091030000}"/>
    <cellStyle name="40 % – Poudarek1 3 3 2" xfId="934" xr:uid="{00000000-0005-0000-0000-000092030000}"/>
    <cellStyle name="40 % – Poudarek1 3 3 2 2" xfId="935" xr:uid="{00000000-0005-0000-0000-000093030000}"/>
    <cellStyle name="40 % – Poudarek1 3 3 2 2 2" xfId="936" xr:uid="{00000000-0005-0000-0000-000094030000}"/>
    <cellStyle name="40 % – Poudarek1 3 3 2 3" xfId="937" xr:uid="{00000000-0005-0000-0000-000095030000}"/>
    <cellStyle name="40 % – Poudarek1 3 3 3" xfId="938" xr:uid="{00000000-0005-0000-0000-000096030000}"/>
    <cellStyle name="40 % – Poudarek1 3 3 3 2" xfId="939" xr:uid="{00000000-0005-0000-0000-000097030000}"/>
    <cellStyle name="40 % – Poudarek1 3 3 4" xfId="940" xr:uid="{00000000-0005-0000-0000-000098030000}"/>
    <cellStyle name="40 % – Poudarek1 3 4" xfId="941" xr:uid="{00000000-0005-0000-0000-000099030000}"/>
    <cellStyle name="40 % – Poudarek1 3 4 2" xfId="942" xr:uid="{00000000-0005-0000-0000-00009A030000}"/>
    <cellStyle name="40 % – Poudarek1 3 4 2 2" xfId="943" xr:uid="{00000000-0005-0000-0000-00009B030000}"/>
    <cellStyle name="40 % – Poudarek1 3 4 3" xfId="944" xr:uid="{00000000-0005-0000-0000-00009C030000}"/>
    <cellStyle name="40 % – Poudarek1 3 5" xfId="945" xr:uid="{00000000-0005-0000-0000-00009D030000}"/>
    <cellStyle name="40 % – Poudarek1 3 5 2" xfId="946" xr:uid="{00000000-0005-0000-0000-00009E030000}"/>
    <cellStyle name="40 % – Poudarek1 3 6" xfId="947" xr:uid="{00000000-0005-0000-0000-00009F030000}"/>
    <cellStyle name="40 % – Poudarek1 3 7" xfId="948" xr:uid="{00000000-0005-0000-0000-0000A0030000}"/>
    <cellStyle name="40 % – Poudarek1 4" xfId="949" xr:uid="{00000000-0005-0000-0000-0000A1030000}"/>
    <cellStyle name="40 % – Poudarek1 4 2" xfId="950" xr:uid="{00000000-0005-0000-0000-0000A2030000}"/>
    <cellStyle name="40 % – Poudarek1 4 2 2" xfId="951" xr:uid="{00000000-0005-0000-0000-0000A3030000}"/>
    <cellStyle name="40 % – Poudarek1 4 2 2 2" xfId="952" xr:uid="{00000000-0005-0000-0000-0000A4030000}"/>
    <cellStyle name="40 % – Poudarek1 4 2 2 2 2" xfId="953" xr:uid="{00000000-0005-0000-0000-0000A5030000}"/>
    <cellStyle name="40 % – Poudarek1 4 2 2 3" xfId="954" xr:uid="{00000000-0005-0000-0000-0000A6030000}"/>
    <cellStyle name="40 % – Poudarek1 4 2 3" xfId="955" xr:uid="{00000000-0005-0000-0000-0000A7030000}"/>
    <cellStyle name="40 % – Poudarek1 4 2 3 2" xfId="956" xr:uid="{00000000-0005-0000-0000-0000A8030000}"/>
    <cellStyle name="40 % – Poudarek1 4 2 4" xfId="957" xr:uid="{00000000-0005-0000-0000-0000A9030000}"/>
    <cellStyle name="40 % – Poudarek1 4 3" xfId="958" xr:uid="{00000000-0005-0000-0000-0000AA030000}"/>
    <cellStyle name="40 % – Poudarek1 4 3 2" xfId="959" xr:uid="{00000000-0005-0000-0000-0000AB030000}"/>
    <cellStyle name="40 % – Poudarek1 4 3 2 2" xfId="960" xr:uid="{00000000-0005-0000-0000-0000AC030000}"/>
    <cellStyle name="40 % – Poudarek1 4 3 2 2 2" xfId="961" xr:uid="{00000000-0005-0000-0000-0000AD030000}"/>
    <cellStyle name="40 % – Poudarek1 4 3 2 3" xfId="962" xr:uid="{00000000-0005-0000-0000-0000AE030000}"/>
    <cellStyle name="40 % – Poudarek1 4 3 3" xfId="963" xr:uid="{00000000-0005-0000-0000-0000AF030000}"/>
    <cellStyle name="40 % – Poudarek1 4 3 3 2" xfId="964" xr:uid="{00000000-0005-0000-0000-0000B0030000}"/>
    <cellStyle name="40 % – Poudarek1 4 3 4" xfId="965" xr:uid="{00000000-0005-0000-0000-0000B1030000}"/>
    <cellStyle name="40 % – Poudarek1 4 4" xfId="966" xr:uid="{00000000-0005-0000-0000-0000B2030000}"/>
    <cellStyle name="40 % – Poudarek1 4 4 2" xfId="967" xr:uid="{00000000-0005-0000-0000-0000B3030000}"/>
    <cellStyle name="40 % – Poudarek1 4 4 2 2" xfId="968" xr:uid="{00000000-0005-0000-0000-0000B4030000}"/>
    <cellStyle name="40 % – Poudarek1 4 4 3" xfId="969" xr:uid="{00000000-0005-0000-0000-0000B5030000}"/>
    <cellStyle name="40 % – Poudarek1 4 5" xfId="970" xr:uid="{00000000-0005-0000-0000-0000B6030000}"/>
    <cellStyle name="40 % – Poudarek1 4 5 2" xfId="971" xr:uid="{00000000-0005-0000-0000-0000B7030000}"/>
    <cellStyle name="40 % – Poudarek1 4 6" xfId="972" xr:uid="{00000000-0005-0000-0000-0000B8030000}"/>
    <cellStyle name="40 % – Poudarek1 4 7" xfId="973" xr:uid="{00000000-0005-0000-0000-0000B9030000}"/>
    <cellStyle name="40 % – Poudarek1 5" xfId="974" xr:uid="{00000000-0005-0000-0000-0000BA030000}"/>
    <cellStyle name="40 % – Poudarek1 5 2" xfId="975" xr:uid="{00000000-0005-0000-0000-0000BB030000}"/>
    <cellStyle name="40 % – Poudarek1 5 2 2" xfId="976" xr:uid="{00000000-0005-0000-0000-0000BC030000}"/>
    <cellStyle name="40 % – Poudarek1 5 2 2 2" xfId="977" xr:uid="{00000000-0005-0000-0000-0000BD030000}"/>
    <cellStyle name="40 % – Poudarek1 5 2 2 2 2" xfId="978" xr:uid="{00000000-0005-0000-0000-0000BE030000}"/>
    <cellStyle name="40 % – Poudarek1 5 2 2 3" xfId="979" xr:uid="{00000000-0005-0000-0000-0000BF030000}"/>
    <cellStyle name="40 % – Poudarek1 5 2 3" xfId="980" xr:uid="{00000000-0005-0000-0000-0000C0030000}"/>
    <cellStyle name="40 % – Poudarek1 5 2 3 2" xfId="981" xr:uid="{00000000-0005-0000-0000-0000C1030000}"/>
    <cellStyle name="40 % – Poudarek1 5 2 4" xfId="982" xr:uid="{00000000-0005-0000-0000-0000C2030000}"/>
    <cellStyle name="40 % – Poudarek1 5 3" xfId="983" xr:uid="{00000000-0005-0000-0000-0000C3030000}"/>
    <cellStyle name="40 % – Poudarek1 5 3 2" xfId="984" xr:uid="{00000000-0005-0000-0000-0000C4030000}"/>
    <cellStyle name="40 % – Poudarek1 5 3 2 2" xfId="985" xr:uid="{00000000-0005-0000-0000-0000C5030000}"/>
    <cellStyle name="40 % – Poudarek1 5 3 3" xfId="986" xr:uid="{00000000-0005-0000-0000-0000C6030000}"/>
    <cellStyle name="40 % – Poudarek1 5 4" xfId="987" xr:uid="{00000000-0005-0000-0000-0000C7030000}"/>
    <cellStyle name="40 % – Poudarek1 5 4 2" xfId="988" xr:uid="{00000000-0005-0000-0000-0000C8030000}"/>
    <cellStyle name="40 % – Poudarek1 5 5" xfId="989" xr:uid="{00000000-0005-0000-0000-0000C9030000}"/>
    <cellStyle name="40 % – Poudarek1 5 6" xfId="990" xr:uid="{00000000-0005-0000-0000-0000CA030000}"/>
    <cellStyle name="40 % – Poudarek1 6" xfId="991" xr:uid="{00000000-0005-0000-0000-0000CB030000}"/>
    <cellStyle name="40 % – Poudarek1 6 2" xfId="992" xr:uid="{00000000-0005-0000-0000-0000CC030000}"/>
    <cellStyle name="40 % – Poudarek1 6 2 2" xfId="993" xr:uid="{00000000-0005-0000-0000-0000CD030000}"/>
    <cellStyle name="40 % – Poudarek1 6 2 2 2" xfId="994" xr:uid="{00000000-0005-0000-0000-0000CE030000}"/>
    <cellStyle name="40 % – Poudarek1 6 2 2 2 2" xfId="995" xr:uid="{00000000-0005-0000-0000-0000CF030000}"/>
    <cellStyle name="40 % – Poudarek1 6 2 2 3" xfId="996" xr:uid="{00000000-0005-0000-0000-0000D0030000}"/>
    <cellStyle name="40 % – Poudarek1 6 2 3" xfId="997" xr:uid="{00000000-0005-0000-0000-0000D1030000}"/>
    <cellStyle name="40 % – Poudarek1 6 2 3 2" xfId="998" xr:uid="{00000000-0005-0000-0000-0000D2030000}"/>
    <cellStyle name="40 % – Poudarek1 6 2 4" xfId="999" xr:uid="{00000000-0005-0000-0000-0000D3030000}"/>
    <cellStyle name="40 % – Poudarek1 6 3" xfId="1000" xr:uid="{00000000-0005-0000-0000-0000D4030000}"/>
    <cellStyle name="40 % – Poudarek1 6 3 2" xfId="1001" xr:uid="{00000000-0005-0000-0000-0000D5030000}"/>
    <cellStyle name="40 % – Poudarek1 6 3 2 2" xfId="1002" xr:uid="{00000000-0005-0000-0000-0000D6030000}"/>
    <cellStyle name="40 % – Poudarek1 6 3 3" xfId="1003" xr:uid="{00000000-0005-0000-0000-0000D7030000}"/>
    <cellStyle name="40 % – Poudarek1 6 4" xfId="1004" xr:uid="{00000000-0005-0000-0000-0000D8030000}"/>
    <cellStyle name="40 % – Poudarek1 6 4 2" xfId="1005" xr:uid="{00000000-0005-0000-0000-0000D9030000}"/>
    <cellStyle name="40 % – Poudarek1 6 5" xfId="1006" xr:uid="{00000000-0005-0000-0000-0000DA030000}"/>
    <cellStyle name="40 % – Poudarek1 6 6" xfId="1007" xr:uid="{00000000-0005-0000-0000-0000DB030000}"/>
    <cellStyle name="40 % – Poudarek1 7" xfId="1008" xr:uid="{00000000-0005-0000-0000-0000DC030000}"/>
    <cellStyle name="40 % – Poudarek1 7 2" xfId="1009" xr:uid="{00000000-0005-0000-0000-0000DD030000}"/>
    <cellStyle name="40 % – Poudarek1 7 2 2" xfId="1010" xr:uid="{00000000-0005-0000-0000-0000DE030000}"/>
    <cellStyle name="40 % – Poudarek1 7 2 2 2" xfId="1011" xr:uid="{00000000-0005-0000-0000-0000DF030000}"/>
    <cellStyle name="40 % – Poudarek1 7 2 2 2 2" xfId="1012" xr:uid="{00000000-0005-0000-0000-0000E0030000}"/>
    <cellStyle name="40 % – Poudarek1 7 2 2 3" xfId="1013" xr:uid="{00000000-0005-0000-0000-0000E1030000}"/>
    <cellStyle name="40 % – Poudarek1 7 2 3" xfId="1014" xr:uid="{00000000-0005-0000-0000-0000E2030000}"/>
    <cellStyle name="40 % – Poudarek1 7 2 3 2" xfId="1015" xr:uid="{00000000-0005-0000-0000-0000E3030000}"/>
    <cellStyle name="40 % – Poudarek1 7 2 4" xfId="1016" xr:uid="{00000000-0005-0000-0000-0000E4030000}"/>
    <cellStyle name="40 % – Poudarek1 7 3" xfId="1017" xr:uid="{00000000-0005-0000-0000-0000E5030000}"/>
    <cellStyle name="40 % – Poudarek1 7 3 2" xfId="1018" xr:uid="{00000000-0005-0000-0000-0000E6030000}"/>
    <cellStyle name="40 % – Poudarek1 7 3 2 2" xfId="1019" xr:uid="{00000000-0005-0000-0000-0000E7030000}"/>
    <cellStyle name="40 % – Poudarek1 7 3 3" xfId="1020" xr:uid="{00000000-0005-0000-0000-0000E8030000}"/>
    <cellStyle name="40 % – Poudarek1 7 4" xfId="1021" xr:uid="{00000000-0005-0000-0000-0000E9030000}"/>
    <cellStyle name="40 % – Poudarek1 7 4 2" xfId="1022" xr:uid="{00000000-0005-0000-0000-0000EA030000}"/>
    <cellStyle name="40 % – Poudarek1 7 5" xfId="1023" xr:uid="{00000000-0005-0000-0000-0000EB030000}"/>
    <cellStyle name="40 % – Poudarek1 8" xfId="1024" xr:uid="{00000000-0005-0000-0000-0000EC030000}"/>
    <cellStyle name="40 % – Poudarek1 8 2" xfId="1025" xr:uid="{00000000-0005-0000-0000-0000ED030000}"/>
    <cellStyle name="40 % – Poudarek1 8 2 2" xfId="1026" xr:uid="{00000000-0005-0000-0000-0000EE030000}"/>
    <cellStyle name="40 % – Poudarek1 8 3" xfId="1027" xr:uid="{00000000-0005-0000-0000-0000EF030000}"/>
    <cellStyle name="40 % – Poudarek1 9" xfId="1028" xr:uid="{00000000-0005-0000-0000-0000F0030000}"/>
    <cellStyle name="40 % – Poudarek1 9 2" xfId="1029" xr:uid="{00000000-0005-0000-0000-0000F1030000}"/>
    <cellStyle name="40 % – Poudarek1 9 2 2" xfId="1030" xr:uid="{00000000-0005-0000-0000-0000F2030000}"/>
    <cellStyle name="40 % – Poudarek1 9 3" xfId="1031" xr:uid="{00000000-0005-0000-0000-0000F3030000}"/>
    <cellStyle name="40 % – Poudarek2 10" xfId="1032" xr:uid="{00000000-0005-0000-0000-0000F4030000}"/>
    <cellStyle name="40 % – Poudarek2 10 2" xfId="1033" xr:uid="{00000000-0005-0000-0000-0000F5030000}"/>
    <cellStyle name="40 % – Poudarek2 11" xfId="1034" xr:uid="{00000000-0005-0000-0000-0000F6030000}"/>
    <cellStyle name="40 % – Poudarek2 12" xfId="1035" xr:uid="{00000000-0005-0000-0000-0000F7030000}"/>
    <cellStyle name="40 % – Poudarek2 13" xfId="1036" xr:uid="{00000000-0005-0000-0000-0000F8030000}"/>
    <cellStyle name="40 % – Poudarek2 14" xfId="1037" xr:uid="{00000000-0005-0000-0000-0000F9030000}"/>
    <cellStyle name="40 % – Poudarek2 15" xfId="1038" xr:uid="{00000000-0005-0000-0000-0000FA030000}"/>
    <cellStyle name="40 % – Poudarek2 2" xfId="1039" xr:uid="{00000000-0005-0000-0000-0000FB030000}"/>
    <cellStyle name="40 % – Poudarek2 2 2" xfId="1040" xr:uid="{00000000-0005-0000-0000-0000FC030000}"/>
    <cellStyle name="40 % – Poudarek2 2 2 2" xfId="1041" xr:uid="{00000000-0005-0000-0000-0000FD030000}"/>
    <cellStyle name="40 % – Poudarek2 2 2 2 2" xfId="1042" xr:uid="{00000000-0005-0000-0000-0000FE030000}"/>
    <cellStyle name="40 % – Poudarek2 2 2 2 2 2" xfId="1043" xr:uid="{00000000-0005-0000-0000-0000FF030000}"/>
    <cellStyle name="40 % – Poudarek2 2 2 2 3" xfId="1044" xr:uid="{00000000-0005-0000-0000-000000040000}"/>
    <cellStyle name="40 % – Poudarek2 2 2 3" xfId="1045" xr:uid="{00000000-0005-0000-0000-000001040000}"/>
    <cellStyle name="40 % – Poudarek2 2 2 3 2" xfId="1046" xr:uid="{00000000-0005-0000-0000-000002040000}"/>
    <cellStyle name="40 % – Poudarek2 2 2 4" xfId="1047" xr:uid="{00000000-0005-0000-0000-000003040000}"/>
    <cellStyle name="40 % – Poudarek2 2 2 5" xfId="1048" xr:uid="{00000000-0005-0000-0000-000004040000}"/>
    <cellStyle name="40 % – Poudarek2 2 3" xfId="1049" xr:uid="{00000000-0005-0000-0000-000005040000}"/>
    <cellStyle name="40 % – Poudarek2 2 3 2" xfId="1050" xr:uid="{00000000-0005-0000-0000-000006040000}"/>
    <cellStyle name="40 % – Poudarek2 2 3 2 2" xfId="1051" xr:uid="{00000000-0005-0000-0000-000007040000}"/>
    <cellStyle name="40 % – Poudarek2 2 3 2 2 2" xfId="1052" xr:uid="{00000000-0005-0000-0000-000008040000}"/>
    <cellStyle name="40 % – Poudarek2 2 3 2 3" xfId="1053" xr:uid="{00000000-0005-0000-0000-000009040000}"/>
    <cellStyle name="40 % – Poudarek2 2 3 3" xfId="1054" xr:uid="{00000000-0005-0000-0000-00000A040000}"/>
    <cellStyle name="40 % – Poudarek2 2 3 3 2" xfId="1055" xr:uid="{00000000-0005-0000-0000-00000B040000}"/>
    <cellStyle name="40 % – Poudarek2 2 3 4" xfId="1056" xr:uid="{00000000-0005-0000-0000-00000C040000}"/>
    <cellStyle name="40 % – Poudarek2 2 4" xfId="1057" xr:uid="{00000000-0005-0000-0000-00000D040000}"/>
    <cellStyle name="40 % – Poudarek2 2 4 2" xfId="1058" xr:uid="{00000000-0005-0000-0000-00000E040000}"/>
    <cellStyle name="40 % – Poudarek2 2 4 2 2" xfId="1059" xr:uid="{00000000-0005-0000-0000-00000F040000}"/>
    <cellStyle name="40 % – Poudarek2 2 4 3" xfId="1060" xr:uid="{00000000-0005-0000-0000-000010040000}"/>
    <cellStyle name="40 % – Poudarek2 2 5" xfId="1061" xr:uid="{00000000-0005-0000-0000-000011040000}"/>
    <cellStyle name="40 % – Poudarek2 2 5 2" xfId="1062" xr:uid="{00000000-0005-0000-0000-000012040000}"/>
    <cellStyle name="40 % – Poudarek2 2 6" xfId="1063" xr:uid="{00000000-0005-0000-0000-000013040000}"/>
    <cellStyle name="40 % – Poudarek2 2 7" xfId="1064" xr:uid="{00000000-0005-0000-0000-000014040000}"/>
    <cellStyle name="40 % – Poudarek2 3" xfId="1065" xr:uid="{00000000-0005-0000-0000-000015040000}"/>
    <cellStyle name="40 % – Poudarek2 3 2" xfId="1066" xr:uid="{00000000-0005-0000-0000-000016040000}"/>
    <cellStyle name="40 % – Poudarek2 3 2 2" xfId="1067" xr:uid="{00000000-0005-0000-0000-000017040000}"/>
    <cellStyle name="40 % – Poudarek2 3 2 2 2" xfId="1068" xr:uid="{00000000-0005-0000-0000-000018040000}"/>
    <cellStyle name="40 % – Poudarek2 3 2 2 2 2" xfId="1069" xr:uid="{00000000-0005-0000-0000-000019040000}"/>
    <cellStyle name="40 % – Poudarek2 3 2 2 3" xfId="1070" xr:uid="{00000000-0005-0000-0000-00001A040000}"/>
    <cellStyle name="40 % – Poudarek2 3 2 3" xfId="1071" xr:uid="{00000000-0005-0000-0000-00001B040000}"/>
    <cellStyle name="40 % – Poudarek2 3 2 3 2" xfId="1072" xr:uid="{00000000-0005-0000-0000-00001C040000}"/>
    <cellStyle name="40 % – Poudarek2 3 2 4" xfId="1073" xr:uid="{00000000-0005-0000-0000-00001D040000}"/>
    <cellStyle name="40 % – Poudarek2 3 3" xfId="1074" xr:uid="{00000000-0005-0000-0000-00001E040000}"/>
    <cellStyle name="40 % – Poudarek2 3 3 2" xfId="1075" xr:uid="{00000000-0005-0000-0000-00001F040000}"/>
    <cellStyle name="40 % – Poudarek2 3 3 2 2" xfId="1076" xr:uid="{00000000-0005-0000-0000-000020040000}"/>
    <cellStyle name="40 % – Poudarek2 3 3 2 2 2" xfId="1077" xr:uid="{00000000-0005-0000-0000-000021040000}"/>
    <cellStyle name="40 % – Poudarek2 3 3 2 3" xfId="1078" xr:uid="{00000000-0005-0000-0000-000022040000}"/>
    <cellStyle name="40 % – Poudarek2 3 3 3" xfId="1079" xr:uid="{00000000-0005-0000-0000-000023040000}"/>
    <cellStyle name="40 % – Poudarek2 3 3 3 2" xfId="1080" xr:uid="{00000000-0005-0000-0000-000024040000}"/>
    <cellStyle name="40 % – Poudarek2 3 3 4" xfId="1081" xr:uid="{00000000-0005-0000-0000-000025040000}"/>
    <cellStyle name="40 % – Poudarek2 3 4" xfId="1082" xr:uid="{00000000-0005-0000-0000-000026040000}"/>
    <cellStyle name="40 % – Poudarek2 3 4 2" xfId="1083" xr:uid="{00000000-0005-0000-0000-000027040000}"/>
    <cellStyle name="40 % – Poudarek2 3 4 2 2" xfId="1084" xr:uid="{00000000-0005-0000-0000-000028040000}"/>
    <cellStyle name="40 % – Poudarek2 3 4 3" xfId="1085" xr:uid="{00000000-0005-0000-0000-000029040000}"/>
    <cellStyle name="40 % – Poudarek2 3 5" xfId="1086" xr:uid="{00000000-0005-0000-0000-00002A040000}"/>
    <cellStyle name="40 % – Poudarek2 3 5 2" xfId="1087" xr:uid="{00000000-0005-0000-0000-00002B040000}"/>
    <cellStyle name="40 % – Poudarek2 3 6" xfId="1088" xr:uid="{00000000-0005-0000-0000-00002C040000}"/>
    <cellStyle name="40 % – Poudarek2 3 7" xfId="1089" xr:uid="{00000000-0005-0000-0000-00002D040000}"/>
    <cellStyle name="40 % – Poudarek2 4" xfId="1090" xr:uid="{00000000-0005-0000-0000-00002E040000}"/>
    <cellStyle name="40 % – Poudarek2 4 2" xfId="1091" xr:uid="{00000000-0005-0000-0000-00002F040000}"/>
    <cellStyle name="40 % – Poudarek2 4 2 2" xfId="1092" xr:uid="{00000000-0005-0000-0000-000030040000}"/>
    <cellStyle name="40 % – Poudarek2 4 2 2 2" xfId="1093" xr:uid="{00000000-0005-0000-0000-000031040000}"/>
    <cellStyle name="40 % – Poudarek2 4 2 2 2 2" xfId="1094" xr:uid="{00000000-0005-0000-0000-000032040000}"/>
    <cellStyle name="40 % – Poudarek2 4 2 2 3" xfId="1095" xr:uid="{00000000-0005-0000-0000-000033040000}"/>
    <cellStyle name="40 % – Poudarek2 4 2 3" xfId="1096" xr:uid="{00000000-0005-0000-0000-000034040000}"/>
    <cellStyle name="40 % – Poudarek2 4 2 3 2" xfId="1097" xr:uid="{00000000-0005-0000-0000-000035040000}"/>
    <cellStyle name="40 % – Poudarek2 4 2 4" xfId="1098" xr:uid="{00000000-0005-0000-0000-000036040000}"/>
    <cellStyle name="40 % – Poudarek2 4 3" xfId="1099" xr:uid="{00000000-0005-0000-0000-000037040000}"/>
    <cellStyle name="40 % – Poudarek2 4 3 2" xfId="1100" xr:uid="{00000000-0005-0000-0000-000038040000}"/>
    <cellStyle name="40 % – Poudarek2 4 3 2 2" xfId="1101" xr:uid="{00000000-0005-0000-0000-000039040000}"/>
    <cellStyle name="40 % – Poudarek2 4 3 2 2 2" xfId="1102" xr:uid="{00000000-0005-0000-0000-00003A040000}"/>
    <cellStyle name="40 % – Poudarek2 4 3 2 3" xfId="1103" xr:uid="{00000000-0005-0000-0000-00003B040000}"/>
    <cellStyle name="40 % – Poudarek2 4 3 3" xfId="1104" xr:uid="{00000000-0005-0000-0000-00003C040000}"/>
    <cellStyle name="40 % – Poudarek2 4 3 3 2" xfId="1105" xr:uid="{00000000-0005-0000-0000-00003D040000}"/>
    <cellStyle name="40 % – Poudarek2 4 3 4" xfId="1106" xr:uid="{00000000-0005-0000-0000-00003E040000}"/>
    <cellStyle name="40 % – Poudarek2 4 4" xfId="1107" xr:uid="{00000000-0005-0000-0000-00003F040000}"/>
    <cellStyle name="40 % – Poudarek2 4 4 2" xfId="1108" xr:uid="{00000000-0005-0000-0000-000040040000}"/>
    <cellStyle name="40 % – Poudarek2 4 4 2 2" xfId="1109" xr:uid="{00000000-0005-0000-0000-000041040000}"/>
    <cellStyle name="40 % – Poudarek2 4 4 3" xfId="1110" xr:uid="{00000000-0005-0000-0000-000042040000}"/>
    <cellStyle name="40 % – Poudarek2 4 5" xfId="1111" xr:uid="{00000000-0005-0000-0000-000043040000}"/>
    <cellStyle name="40 % – Poudarek2 4 5 2" xfId="1112" xr:uid="{00000000-0005-0000-0000-000044040000}"/>
    <cellStyle name="40 % – Poudarek2 4 6" xfId="1113" xr:uid="{00000000-0005-0000-0000-000045040000}"/>
    <cellStyle name="40 % – Poudarek2 4 7" xfId="1114" xr:uid="{00000000-0005-0000-0000-000046040000}"/>
    <cellStyle name="40 % – Poudarek2 5" xfId="1115" xr:uid="{00000000-0005-0000-0000-000047040000}"/>
    <cellStyle name="40 % – Poudarek2 5 2" xfId="1116" xr:uid="{00000000-0005-0000-0000-000048040000}"/>
    <cellStyle name="40 % – Poudarek2 5 2 2" xfId="1117" xr:uid="{00000000-0005-0000-0000-000049040000}"/>
    <cellStyle name="40 % – Poudarek2 5 2 2 2" xfId="1118" xr:uid="{00000000-0005-0000-0000-00004A040000}"/>
    <cellStyle name="40 % – Poudarek2 5 2 2 2 2" xfId="1119" xr:uid="{00000000-0005-0000-0000-00004B040000}"/>
    <cellStyle name="40 % – Poudarek2 5 2 2 3" xfId="1120" xr:uid="{00000000-0005-0000-0000-00004C040000}"/>
    <cellStyle name="40 % – Poudarek2 5 2 3" xfId="1121" xr:uid="{00000000-0005-0000-0000-00004D040000}"/>
    <cellStyle name="40 % – Poudarek2 5 2 3 2" xfId="1122" xr:uid="{00000000-0005-0000-0000-00004E040000}"/>
    <cellStyle name="40 % – Poudarek2 5 2 4" xfId="1123" xr:uid="{00000000-0005-0000-0000-00004F040000}"/>
    <cellStyle name="40 % – Poudarek2 5 3" xfId="1124" xr:uid="{00000000-0005-0000-0000-000050040000}"/>
    <cellStyle name="40 % – Poudarek2 5 3 2" xfId="1125" xr:uid="{00000000-0005-0000-0000-000051040000}"/>
    <cellStyle name="40 % – Poudarek2 5 3 2 2" xfId="1126" xr:uid="{00000000-0005-0000-0000-000052040000}"/>
    <cellStyle name="40 % – Poudarek2 5 3 3" xfId="1127" xr:uid="{00000000-0005-0000-0000-000053040000}"/>
    <cellStyle name="40 % – Poudarek2 5 4" xfId="1128" xr:uid="{00000000-0005-0000-0000-000054040000}"/>
    <cellStyle name="40 % – Poudarek2 5 4 2" xfId="1129" xr:uid="{00000000-0005-0000-0000-000055040000}"/>
    <cellStyle name="40 % – Poudarek2 5 5" xfId="1130" xr:uid="{00000000-0005-0000-0000-000056040000}"/>
    <cellStyle name="40 % – Poudarek2 5 6" xfId="1131" xr:uid="{00000000-0005-0000-0000-000057040000}"/>
    <cellStyle name="40 % – Poudarek2 6" xfId="1132" xr:uid="{00000000-0005-0000-0000-000058040000}"/>
    <cellStyle name="40 % – Poudarek2 6 2" xfId="1133" xr:uid="{00000000-0005-0000-0000-000059040000}"/>
    <cellStyle name="40 % – Poudarek2 6 2 2" xfId="1134" xr:uid="{00000000-0005-0000-0000-00005A040000}"/>
    <cellStyle name="40 % – Poudarek2 6 2 2 2" xfId="1135" xr:uid="{00000000-0005-0000-0000-00005B040000}"/>
    <cellStyle name="40 % – Poudarek2 6 2 2 2 2" xfId="1136" xr:uid="{00000000-0005-0000-0000-00005C040000}"/>
    <cellStyle name="40 % – Poudarek2 6 2 2 3" xfId="1137" xr:uid="{00000000-0005-0000-0000-00005D040000}"/>
    <cellStyle name="40 % – Poudarek2 6 2 3" xfId="1138" xr:uid="{00000000-0005-0000-0000-00005E040000}"/>
    <cellStyle name="40 % – Poudarek2 6 2 3 2" xfId="1139" xr:uid="{00000000-0005-0000-0000-00005F040000}"/>
    <cellStyle name="40 % – Poudarek2 6 2 4" xfId="1140" xr:uid="{00000000-0005-0000-0000-000060040000}"/>
    <cellStyle name="40 % – Poudarek2 6 3" xfId="1141" xr:uid="{00000000-0005-0000-0000-000061040000}"/>
    <cellStyle name="40 % – Poudarek2 6 3 2" xfId="1142" xr:uid="{00000000-0005-0000-0000-000062040000}"/>
    <cellStyle name="40 % – Poudarek2 6 3 2 2" xfId="1143" xr:uid="{00000000-0005-0000-0000-000063040000}"/>
    <cellStyle name="40 % – Poudarek2 6 3 3" xfId="1144" xr:uid="{00000000-0005-0000-0000-000064040000}"/>
    <cellStyle name="40 % – Poudarek2 6 4" xfId="1145" xr:uid="{00000000-0005-0000-0000-000065040000}"/>
    <cellStyle name="40 % – Poudarek2 6 4 2" xfId="1146" xr:uid="{00000000-0005-0000-0000-000066040000}"/>
    <cellStyle name="40 % – Poudarek2 6 5" xfId="1147" xr:uid="{00000000-0005-0000-0000-000067040000}"/>
    <cellStyle name="40 % – Poudarek2 6 6" xfId="1148" xr:uid="{00000000-0005-0000-0000-000068040000}"/>
    <cellStyle name="40 % – Poudarek2 7" xfId="1149" xr:uid="{00000000-0005-0000-0000-000069040000}"/>
    <cellStyle name="40 % – Poudarek2 7 2" xfId="1150" xr:uid="{00000000-0005-0000-0000-00006A040000}"/>
    <cellStyle name="40 % – Poudarek2 7 2 2" xfId="1151" xr:uid="{00000000-0005-0000-0000-00006B040000}"/>
    <cellStyle name="40 % – Poudarek2 7 2 2 2" xfId="1152" xr:uid="{00000000-0005-0000-0000-00006C040000}"/>
    <cellStyle name="40 % – Poudarek2 7 2 2 2 2" xfId="1153" xr:uid="{00000000-0005-0000-0000-00006D040000}"/>
    <cellStyle name="40 % – Poudarek2 7 2 2 3" xfId="1154" xr:uid="{00000000-0005-0000-0000-00006E040000}"/>
    <cellStyle name="40 % – Poudarek2 7 2 3" xfId="1155" xr:uid="{00000000-0005-0000-0000-00006F040000}"/>
    <cellStyle name="40 % – Poudarek2 7 2 3 2" xfId="1156" xr:uid="{00000000-0005-0000-0000-000070040000}"/>
    <cellStyle name="40 % – Poudarek2 7 2 4" xfId="1157" xr:uid="{00000000-0005-0000-0000-000071040000}"/>
    <cellStyle name="40 % – Poudarek2 7 3" xfId="1158" xr:uid="{00000000-0005-0000-0000-000072040000}"/>
    <cellStyle name="40 % – Poudarek2 7 3 2" xfId="1159" xr:uid="{00000000-0005-0000-0000-000073040000}"/>
    <cellStyle name="40 % – Poudarek2 7 3 2 2" xfId="1160" xr:uid="{00000000-0005-0000-0000-000074040000}"/>
    <cellStyle name="40 % – Poudarek2 7 3 3" xfId="1161" xr:uid="{00000000-0005-0000-0000-000075040000}"/>
    <cellStyle name="40 % – Poudarek2 7 4" xfId="1162" xr:uid="{00000000-0005-0000-0000-000076040000}"/>
    <cellStyle name="40 % – Poudarek2 7 4 2" xfId="1163" xr:uid="{00000000-0005-0000-0000-000077040000}"/>
    <cellStyle name="40 % – Poudarek2 7 5" xfId="1164" xr:uid="{00000000-0005-0000-0000-000078040000}"/>
    <cellStyle name="40 % – Poudarek2 8" xfId="1165" xr:uid="{00000000-0005-0000-0000-000079040000}"/>
    <cellStyle name="40 % – Poudarek2 8 2" xfId="1166" xr:uid="{00000000-0005-0000-0000-00007A040000}"/>
    <cellStyle name="40 % – Poudarek2 8 2 2" xfId="1167" xr:uid="{00000000-0005-0000-0000-00007B040000}"/>
    <cellStyle name="40 % – Poudarek2 8 3" xfId="1168" xr:uid="{00000000-0005-0000-0000-00007C040000}"/>
    <cellStyle name="40 % – Poudarek2 9" xfId="1169" xr:uid="{00000000-0005-0000-0000-00007D040000}"/>
    <cellStyle name="40 % – Poudarek2 9 2" xfId="1170" xr:uid="{00000000-0005-0000-0000-00007E040000}"/>
    <cellStyle name="40 % – Poudarek2 9 2 2" xfId="1171" xr:uid="{00000000-0005-0000-0000-00007F040000}"/>
    <cellStyle name="40 % – Poudarek2 9 3" xfId="1172" xr:uid="{00000000-0005-0000-0000-000080040000}"/>
    <cellStyle name="40 % – Poudarek3 10" xfId="1173" xr:uid="{00000000-0005-0000-0000-000081040000}"/>
    <cellStyle name="40 % – Poudarek3 10 2" xfId="1174" xr:uid="{00000000-0005-0000-0000-000082040000}"/>
    <cellStyle name="40 % – Poudarek3 11" xfId="1175" xr:uid="{00000000-0005-0000-0000-000083040000}"/>
    <cellStyle name="40 % – Poudarek3 11 2" xfId="1176" xr:uid="{00000000-0005-0000-0000-000084040000}"/>
    <cellStyle name="40 % – Poudarek3 12" xfId="1177" xr:uid="{00000000-0005-0000-0000-000085040000}"/>
    <cellStyle name="40 % – Poudarek3 12 2" xfId="1178" xr:uid="{00000000-0005-0000-0000-000086040000}"/>
    <cellStyle name="40 % – Poudarek3 13" xfId="1179" xr:uid="{00000000-0005-0000-0000-000087040000}"/>
    <cellStyle name="40 % – Poudarek3 13 2" xfId="1180" xr:uid="{00000000-0005-0000-0000-000088040000}"/>
    <cellStyle name="40 % – Poudarek3 14" xfId="1181" xr:uid="{00000000-0005-0000-0000-000089040000}"/>
    <cellStyle name="40 % – Poudarek3 15" xfId="1182" xr:uid="{00000000-0005-0000-0000-00008A040000}"/>
    <cellStyle name="40 % – Poudarek3 16" xfId="1183" xr:uid="{00000000-0005-0000-0000-00008B040000}"/>
    <cellStyle name="40 % – Poudarek3 17" xfId="1184" xr:uid="{00000000-0005-0000-0000-00008C040000}"/>
    <cellStyle name="40 % – Poudarek3 2" xfId="1185" xr:uid="{00000000-0005-0000-0000-00008D040000}"/>
    <cellStyle name="40 % – Poudarek3 2 2" xfId="1186" xr:uid="{00000000-0005-0000-0000-00008E040000}"/>
    <cellStyle name="40 % – Poudarek3 2 2 2" xfId="1187" xr:uid="{00000000-0005-0000-0000-00008F040000}"/>
    <cellStyle name="40 % – Poudarek3 2 2 2 2" xfId="1188" xr:uid="{00000000-0005-0000-0000-000090040000}"/>
    <cellStyle name="40 % – Poudarek3 2 2 2 2 2" xfId="1189" xr:uid="{00000000-0005-0000-0000-000091040000}"/>
    <cellStyle name="40 % – Poudarek3 2 2 2 3" xfId="1190" xr:uid="{00000000-0005-0000-0000-000092040000}"/>
    <cellStyle name="40 % – Poudarek3 2 2 3" xfId="1191" xr:uid="{00000000-0005-0000-0000-000093040000}"/>
    <cellStyle name="40 % – Poudarek3 2 2 3 2" xfId="1192" xr:uid="{00000000-0005-0000-0000-000094040000}"/>
    <cellStyle name="40 % – Poudarek3 2 2 4" xfId="1193" xr:uid="{00000000-0005-0000-0000-000095040000}"/>
    <cellStyle name="40 % – Poudarek3 2 2 5" xfId="1194" xr:uid="{00000000-0005-0000-0000-000096040000}"/>
    <cellStyle name="40 % – Poudarek3 2 3" xfId="1195" xr:uid="{00000000-0005-0000-0000-000097040000}"/>
    <cellStyle name="40 % – Poudarek3 2 3 2" xfId="1196" xr:uid="{00000000-0005-0000-0000-000098040000}"/>
    <cellStyle name="40 % – Poudarek3 2 3 2 2" xfId="1197" xr:uid="{00000000-0005-0000-0000-000099040000}"/>
    <cellStyle name="40 % – Poudarek3 2 3 2 2 2" xfId="1198" xr:uid="{00000000-0005-0000-0000-00009A040000}"/>
    <cellStyle name="40 % – Poudarek3 2 3 2 3" xfId="1199" xr:uid="{00000000-0005-0000-0000-00009B040000}"/>
    <cellStyle name="40 % – Poudarek3 2 3 3" xfId="1200" xr:uid="{00000000-0005-0000-0000-00009C040000}"/>
    <cellStyle name="40 % – Poudarek3 2 3 3 2" xfId="1201" xr:uid="{00000000-0005-0000-0000-00009D040000}"/>
    <cellStyle name="40 % – Poudarek3 2 3 4" xfId="1202" xr:uid="{00000000-0005-0000-0000-00009E040000}"/>
    <cellStyle name="40 % – Poudarek3 2 4" xfId="1203" xr:uid="{00000000-0005-0000-0000-00009F040000}"/>
    <cellStyle name="40 % – Poudarek3 2 4 2" xfId="1204" xr:uid="{00000000-0005-0000-0000-0000A0040000}"/>
    <cellStyle name="40 % – Poudarek3 2 4 2 2" xfId="1205" xr:uid="{00000000-0005-0000-0000-0000A1040000}"/>
    <cellStyle name="40 % – Poudarek3 2 4 3" xfId="1206" xr:uid="{00000000-0005-0000-0000-0000A2040000}"/>
    <cellStyle name="40 % – Poudarek3 2 5" xfId="1207" xr:uid="{00000000-0005-0000-0000-0000A3040000}"/>
    <cellStyle name="40 % – Poudarek3 2 5 2" xfId="1208" xr:uid="{00000000-0005-0000-0000-0000A4040000}"/>
    <cellStyle name="40 % – Poudarek3 2 6" xfId="1209" xr:uid="{00000000-0005-0000-0000-0000A5040000}"/>
    <cellStyle name="40 % – Poudarek3 2 7" xfId="1210" xr:uid="{00000000-0005-0000-0000-0000A6040000}"/>
    <cellStyle name="40 % – Poudarek3 3" xfId="1211" xr:uid="{00000000-0005-0000-0000-0000A7040000}"/>
    <cellStyle name="40 % – Poudarek3 3 2" xfId="1212" xr:uid="{00000000-0005-0000-0000-0000A8040000}"/>
    <cellStyle name="40 % – Poudarek3 3 2 2" xfId="1213" xr:uid="{00000000-0005-0000-0000-0000A9040000}"/>
    <cellStyle name="40 % – Poudarek3 3 2 2 2" xfId="1214" xr:uid="{00000000-0005-0000-0000-0000AA040000}"/>
    <cellStyle name="40 % – Poudarek3 3 2 2 2 2" xfId="1215" xr:uid="{00000000-0005-0000-0000-0000AB040000}"/>
    <cellStyle name="40 % – Poudarek3 3 2 2 3" xfId="1216" xr:uid="{00000000-0005-0000-0000-0000AC040000}"/>
    <cellStyle name="40 % – Poudarek3 3 2 3" xfId="1217" xr:uid="{00000000-0005-0000-0000-0000AD040000}"/>
    <cellStyle name="40 % – Poudarek3 3 2 3 2" xfId="1218" xr:uid="{00000000-0005-0000-0000-0000AE040000}"/>
    <cellStyle name="40 % – Poudarek3 3 2 4" xfId="1219" xr:uid="{00000000-0005-0000-0000-0000AF040000}"/>
    <cellStyle name="40 % – Poudarek3 3 3" xfId="1220" xr:uid="{00000000-0005-0000-0000-0000B0040000}"/>
    <cellStyle name="40 % – Poudarek3 3 3 2" xfId="1221" xr:uid="{00000000-0005-0000-0000-0000B1040000}"/>
    <cellStyle name="40 % – Poudarek3 3 3 2 2" xfId="1222" xr:uid="{00000000-0005-0000-0000-0000B2040000}"/>
    <cellStyle name="40 % – Poudarek3 3 3 2 2 2" xfId="1223" xr:uid="{00000000-0005-0000-0000-0000B3040000}"/>
    <cellStyle name="40 % – Poudarek3 3 3 2 3" xfId="1224" xr:uid="{00000000-0005-0000-0000-0000B4040000}"/>
    <cellStyle name="40 % – Poudarek3 3 3 3" xfId="1225" xr:uid="{00000000-0005-0000-0000-0000B5040000}"/>
    <cellStyle name="40 % – Poudarek3 3 3 3 2" xfId="1226" xr:uid="{00000000-0005-0000-0000-0000B6040000}"/>
    <cellStyle name="40 % – Poudarek3 3 3 4" xfId="1227" xr:uid="{00000000-0005-0000-0000-0000B7040000}"/>
    <cellStyle name="40 % – Poudarek3 3 4" xfId="1228" xr:uid="{00000000-0005-0000-0000-0000B8040000}"/>
    <cellStyle name="40 % – Poudarek3 3 4 2" xfId="1229" xr:uid="{00000000-0005-0000-0000-0000B9040000}"/>
    <cellStyle name="40 % – Poudarek3 3 4 2 2" xfId="1230" xr:uid="{00000000-0005-0000-0000-0000BA040000}"/>
    <cellStyle name="40 % – Poudarek3 3 4 3" xfId="1231" xr:uid="{00000000-0005-0000-0000-0000BB040000}"/>
    <cellStyle name="40 % – Poudarek3 3 5" xfId="1232" xr:uid="{00000000-0005-0000-0000-0000BC040000}"/>
    <cellStyle name="40 % – Poudarek3 3 5 2" xfId="1233" xr:uid="{00000000-0005-0000-0000-0000BD040000}"/>
    <cellStyle name="40 % – Poudarek3 3 6" xfId="1234" xr:uid="{00000000-0005-0000-0000-0000BE040000}"/>
    <cellStyle name="40 % – Poudarek3 3 7" xfId="1235" xr:uid="{00000000-0005-0000-0000-0000BF040000}"/>
    <cellStyle name="40 % – Poudarek3 4" xfId="1236" xr:uid="{00000000-0005-0000-0000-0000C0040000}"/>
    <cellStyle name="40 % – Poudarek3 4 2" xfId="1237" xr:uid="{00000000-0005-0000-0000-0000C1040000}"/>
    <cellStyle name="40 % – Poudarek3 4 2 2" xfId="1238" xr:uid="{00000000-0005-0000-0000-0000C2040000}"/>
    <cellStyle name="40 % – Poudarek3 4 2 2 2" xfId="1239" xr:uid="{00000000-0005-0000-0000-0000C3040000}"/>
    <cellStyle name="40 % – Poudarek3 4 2 2 2 2" xfId="1240" xr:uid="{00000000-0005-0000-0000-0000C4040000}"/>
    <cellStyle name="40 % – Poudarek3 4 2 2 3" xfId="1241" xr:uid="{00000000-0005-0000-0000-0000C5040000}"/>
    <cellStyle name="40 % – Poudarek3 4 2 3" xfId="1242" xr:uid="{00000000-0005-0000-0000-0000C6040000}"/>
    <cellStyle name="40 % – Poudarek3 4 2 3 2" xfId="1243" xr:uid="{00000000-0005-0000-0000-0000C7040000}"/>
    <cellStyle name="40 % – Poudarek3 4 2 4" xfId="1244" xr:uid="{00000000-0005-0000-0000-0000C8040000}"/>
    <cellStyle name="40 % – Poudarek3 4 3" xfId="1245" xr:uid="{00000000-0005-0000-0000-0000C9040000}"/>
    <cellStyle name="40 % – Poudarek3 4 3 2" xfId="1246" xr:uid="{00000000-0005-0000-0000-0000CA040000}"/>
    <cellStyle name="40 % – Poudarek3 4 3 2 2" xfId="1247" xr:uid="{00000000-0005-0000-0000-0000CB040000}"/>
    <cellStyle name="40 % – Poudarek3 4 3 2 2 2" xfId="1248" xr:uid="{00000000-0005-0000-0000-0000CC040000}"/>
    <cellStyle name="40 % – Poudarek3 4 3 2 3" xfId="1249" xr:uid="{00000000-0005-0000-0000-0000CD040000}"/>
    <cellStyle name="40 % – Poudarek3 4 3 3" xfId="1250" xr:uid="{00000000-0005-0000-0000-0000CE040000}"/>
    <cellStyle name="40 % – Poudarek3 4 3 3 2" xfId="1251" xr:uid="{00000000-0005-0000-0000-0000CF040000}"/>
    <cellStyle name="40 % – Poudarek3 4 3 4" xfId="1252" xr:uid="{00000000-0005-0000-0000-0000D0040000}"/>
    <cellStyle name="40 % – Poudarek3 4 4" xfId="1253" xr:uid="{00000000-0005-0000-0000-0000D1040000}"/>
    <cellStyle name="40 % – Poudarek3 4 4 2" xfId="1254" xr:uid="{00000000-0005-0000-0000-0000D2040000}"/>
    <cellStyle name="40 % – Poudarek3 4 4 2 2" xfId="1255" xr:uid="{00000000-0005-0000-0000-0000D3040000}"/>
    <cellStyle name="40 % – Poudarek3 4 4 3" xfId="1256" xr:uid="{00000000-0005-0000-0000-0000D4040000}"/>
    <cellStyle name="40 % – Poudarek3 4 5" xfId="1257" xr:uid="{00000000-0005-0000-0000-0000D5040000}"/>
    <cellStyle name="40 % – Poudarek3 4 5 2" xfId="1258" xr:uid="{00000000-0005-0000-0000-0000D6040000}"/>
    <cellStyle name="40 % – Poudarek3 4 6" xfId="1259" xr:uid="{00000000-0005-0000-0000-0000D7040000}"/>
    <cellStyle name="40 % – Poudarek3 4 7" xfId="1260" xr:uid="{00000000-0005-0000-0000-0000D8040000}"/>
    <cellStyle name="40 % – Poudarek3 5" xfId="1261" xr:uid="{00000000-0005-0000-0000-0000D9040000}"/>
    <cellStyle name="40 % – Poudarek3 5 2" xfId="1262" xr:uid="{00000000-0005-0000-0000-0000DA040000}"/>
    <cellStyle name="40 % – Poudarek3 5 2 2" xfId="1263" xr:uid="{00000000-0005-0000-0000-0000DB040000}"/>
    <cellStyle name="40 % – Poudarek3 5 2 2 2" xfId="1264" xr:uid="{00000000-0005-0000-0000-0000DC040000}"/>
    <cellStyle name="40 % – Poudarek3 5 2 2 2 2" xfId="1265" xr:uid="{00000000-0005-0000-0000-0000DD040000}"/>
    <cellStyle name="40 % – Poudarek3 5 2 2 3" xfId="1266" xr:uid="{00000000-0005-0000-0000-0000DE040000}"/>
    <cellStyle name="40 % – Poudarek3 5 2 3" xfId="1267" xr:uid="{00000000-0005-0000-0000-0000DF040000}"/>
    <cellStyle name="40 % – Poudarek3 5 2 3 2" xfId="1268" xr:uid="{00000000-0005-0000-0000-0000E0040000}"/>
    <cellStyle name="40 % – Poudarek3 5 2 4" xfId="1269" xr:uid="{00000000-0005-0000-0000-0000E1040000}"/>
    <cellStyle name="40 % – Poudarek3 5 3" xfId="1270" xr:uid="{00000000-0005-0000-0000-0000E2040000}"/>
    <cellStyle name="40 % – Poudarek3 5 3 2" xfId="1271" xr:uid="{00000000-0005-0000-0000-0000E3040000}"/>
    <cellStyle name="40 % – Poudarek3 5 3 2 2" xfId="1272" xr:uid="{00000000-0005-0000-0000-0000E4040000}"/>
    <cellStyle name="40 % – Poudarek3 5 3 3" xfId="1273" xr:uid="{00000000-0005-0000-0000-0000E5040000}"/>
    <cellStyle name="40 % – Poudarek3 5 4" xfId="1274" xr:uid="{00000000-0005-0000-0000-0000E6040000}"/>
    <cellStyle name="40 % – Poudarek3 5 4 2" xfId="1275" xr:uid="{00000000-0005-0000-0000-0000E7040000}"/>
    <cellStyle name="40 % – Poudarek3 5 5" xfId="1276" xr:uid="{00000000-0005-0000-0000-0000E8040000}"/>
    <cellStyle name="40 % – Poudarek3 5 6" xfId="1277" xr:uid="{00000000-0005-0000-0000-0000E9040000}"/>
    <cellStyle name="40 % – Poudarek3 6" xfId="1278" xr:uid="{00000000-0005-0000-0000-0000EA040000}"/>
    <cellStyle name="40 % – Poudarek3 6 2" xfId="1279" xr:uid="{00000000-0005-0000-0000-0000EB040000}"/>
    <cellStyle name="40 % – Poudarek3 6 2 2" xfId="1280" xr:uid="{00000000-0005-0000-0000-0000EC040000}"/>
    <cellStyle name="40 % – Poudarek3 6 2 2 2" xfId="1281" xr:uid="{00000000-0005-0000-0000-0000ED040000}"/>
    <cellStyle name="40 % – Poudarek3 6 2 2 2 2" xfId="1282" xr:uid="{00000000-0005-0000-0000-0000EE040000}"/>
    <cellStyle name="40 % – Poudarek3 6 2 2 3" xfId="1283" xr:uid="{00000000-0005-0000-0000-0000EF040000}"/>
    <cellStyle name="40 % – Poudarek3 6 2 3" xfId="1284" xr:uid="{00000000-0005-0000-0000-0000F0040000}"/>
    <cellStyle name="40 % – Poudarek3 6 2 3 2" xfId="1285" xr:uid="{00000000-0005-0000-0000-0000F1040000}"/>
    <cellStyle name="40 % – Poudarek3 6 2 4" xfId="1286" xr:uid="{00000000-0005-0000-0000-0000F2040000}"/>
    <cellStyle name="40 % – Poudarek3 6 3" xfId="1287" xr:uid="{00000000-0005-0000-0000-0000F3040000}"/>
    <cellStyle name="40 % – Poudarek3 6 3 2" xfId="1288" xr:uid="{00000000-0005-0000-0000-0000F4040000}"/>
    <cellStyle name="40 % – Poudarek3 6 3 2 2" xfId="1289" xr:uid="{00000000-0005-0000-0000-0000F5040000}"/>
    <cellStyle name="40 % – Poudarek3 6 3 3" xfId="1290" xr:uid="{00000000-0005-0000-0000-0000F6040000}"/>
    <cellStyle name="40 % – Poudarek3 6 4" xfId="1291" xr:uid="{00000000-0005-0000-0000-0000F7040000}"/>
    <cellStyle name="40 % – Poudarek3 6 4 2" xfId="1292" xr:uid="{00000000-0005-0000-0000-0000F8040000}"/>
    <cellStyle name="40 % – Poudarek3 6 5" xfId="1293" xr:uid="{00000000-0005-0000-0000-0000F9040000}"/>
    <cellStyle name="40 % – Poudarek3 6 6" xfId="1294" xr:uid="{00000000-0005-0000-0000-0000FA040000}"/>
    <cellStyle name="40 % – Poudarek3 7" xfId="1295" xr:uid="{00000000-0005-0000-0000-0000FB040000}"/>
    <cellStyle name="40 % – Poudarek3 7 2" xfId="1296" xr:uid="{00000000-0005-0000-0000-0000FC040000}"/>
    <cellStyle name="40 % – Poudarek3 7 2 2" xfId="1297" xr:uid="{00000000-0005-0000-0000-0000FD040000}"/>
    <cellStyle name="40 % – Poudarek3 7 2 2 2" xfId="1298" xr:uid="{00000000-0005-0000-0000-0000FE040000}"/>
    <cellStyle name="40 % – Poudarek3 7 2 2 2 2" xfId="1299" xr:uid="{00000000-0005-0000-0000-0000FF040000}"/>
    <cellStyle name="40 % – Poudarek3 7 2 2 3" xfId="1300" xr:uid="{00000000-0005-0000-0000-000000050000}"/>
    <cellStyle name="40 % – Poudarek3 7 2 3" xfId="1301" xr:uid="{00000000-0005-0000-0000-000001050000}"/>
    <cellStyle name="40 % – Poudarek3 7 2 3 2" xfId="1302" xr:uid="{00000000-0005-0000-0000-000002050000}"/>
    <cellStyle name="40 % – Poudarek3 7 2 4" xfId="1303" xr:uid="{00000000-0005-0000-0000-000003050000}"/>
    <cellStyle name="40 % – Poudarek3 7 3" xfId="1304" xr:uid="{00000000-0005-0000-0000-000004050000}"/>
    <cellStyle name="40 % – Poudarek3 7 3 2" xfId="1305" xr:uid="{00000000-0005-0000-0000-000005050000}"/>
    <cellStyle name="40 % – Poudarek3 7 3 2 2" xfId="1306" xr:uid="{00000000-0005-0000-0000-000006050000}"/>
    <cellStyle name="40 % – Poudarek3 7 3 3" xfId="1307" xr:uid="{00000000-0005-0000-0000-000007050000}"/>
    <cellStyle name="40 % – Poudarek3 7 4" xfId="1308" xr:uid="{00000000-0005-0000-0000-000008050000}"/>
    <cellStyle name="40 % – Poudarek3 7 4 2" xfId="1309" xr:uid="{00000000-0005-0000-0000-000009050000}"/>
    <cellStyle name="40 % – Poudarek3 7 5" xfId="1310" xr:uid="{00000000-0005-0000-0000-00000A050000}"/>
    <cellStyle name="40 % – Poudarek3 8" xfId="1311" xr:uid="{00000000-0005-0000-0000-00000B050000}"/>
    <cellStyle name="40 % – Poudarek3 8 2" xfId="1312" xr:uid="{00000000-0005-0000-0000-00000C050000}"/>
    <cellStyle name="40 % – Poudarek3 8 2 2" xfId="1313" xr:uid="{00000000-0005-0000-0000-00000D050000}"/>
    <cellStyle name="40 % – Poudarek3 8 3" xfId="1314" xr:uid="{00000000-0005-0000-0000-00000E050000}"/>
    <cellStyle name="40 % – Poudarek3 9" xfId="1315" xr:uid="{00000000-0005-0000-0000-00000F050000}"/>
    <cellStyle name="40 % – Poudarek3 9 2" xfId="1316" xr:uid="{00000000-0005-0000-0000-000010050000}"/>
    <cellStyle name="40 % – Poudarek3 9 2 2" xfId="1317" xr:uid="{00000000-0005-0000-0000-000011050000}"/>
    <cellStyle name="40 % – Poudarek3 9 3" xfId="1318" xr:uid="{00000000-0005-0000-0000-000012050000}"/>
    <cellStyle name="40 % – Poudarek4 10" xfId="1319" xr:uid="{00000000-0005-0000-0000-000013050000}"/>
    <cellStyle name="40 % – Poudarek4 10 2" xfId="1320" xr:uid="{00000000-0005-0000-0000-000014050000}"/>
    <cellStyle name="40 % – Poudarek4 11" xfId="1321" xr:uid="{00000000-0005-0000-0000-000015050000}"/>
    <cellStyle name="40 % – Poudarek4 12" xfId="1322" xr:uid="{00000000-0005-0000-0000-000016050000}"/>
    <cellStyle name="40 % – Poudarek4 13" xfId="1323" xr:uid="{00000000-0005-0000-0000-000017050000}"/>
    <cellStyle name="40 % – Poudarek4 14" xfId="1324" xr:uid="{00000000-0005-0000-0000-000018050000}"/>
    <cellStyle name="40 % – Poudarek4 15" xfId="1325" xr:uid="{00000000-0005-0000-0000-000019050000}"/>
    <cellStyle name="40 % – Poudarek4 2" xfId="1326" xr:uid="{00000000-0005-0000-0000-00001A050000}"/>
    <cellStyle name="40 % – Poudarek4 2 2" xfId="1327" xr:uid="{00000000-0005-0000-0000-00001B050000}"/>
    <cellStyle name="40 % – Poudarek4 2 2 2" xfId="1328" xr:uid="{00000000-0005-0000-0000-00001C050000}"/>
    <cellStyle name="40 % – Poudarek4 2 2 2 2" xfId="1329" xr:uid="{00000000-0005-0000-0000-00001D050000}"/>
    <cellStyle name="40 % – Poudarek4 2 2 2 2 2" xfId="1330" xr:uid="{00000000-0005-0000-0000-00001E050000}"/>
    <cellStyle name="40 % – Poudarek4 2 2 2 3" xfId="1331" xr:uid="{00000000-0005-0000-0000-00001F050000}"/>
    <cellStyle name="40 % – Poudarek4 2 2 3" xfId="1332" xr:uid="{00000000-0005-0000-0000-000020050000}"/>
    <cellStyle name="40 % – Poudarek4 2 2 3 2" xfId="1333" xr:uid="{00000000-0005-0000-0000-000021050000}"/>
    <cellStyle name="40 % – Poudarek4 2 2 4" xfId="1334" xr:uid="{00000000-0005-0000-0000-000022050000}"/>
    <cellStyle name="40 % – Poudarek4 2 2 5" xfId="1335" xr:uid="{00000000-0005-0000-0000-000023050000}"/>
    <cellStyle name="40 % – Poudarek4 2 3" xfId="1336" xr:uid="{00000000-0005-0000-0000-000024050000}"/>
    <cellStyle name="40 % – Poudarek4 2 3 2" xfId="1337" xr:uid="{00000000-0005-0000-0000-000025050000}"/>
    <cellStyle name="40 % – Poudarek4 2 3 2 2" xfId="1338" xr:uid="{00000000-0005-0000-0000-000026050000}"/>
    <cellStyle name="40 % – Poudarek4 2 3 2 2 2" xfId="1339" xr:uid="{00000000-0005-0000-0000-000027050000}"/>
    <cellStyle name="40 % – Poudarek4 2 3 2 3" xfId="1340" xr:uid="{00000000-0005-0000-0000-000028050000}"/>
    <cellStyle name="40 % – Poudarek4 2 3 3" xfId="1341" xr:uid="{00000000-0005-0000-0000-000029050000}"/>
    <cellStyle name="40 % – Poudarek4 2 3 3 2" xfId="1342" xr:uid="{00000000-0005-0000-0000-00002A050000}"/>
    <cellStyle name="40 % – Poudarek4 2 3 4" xfId="1343" xr:uid="{00000000-0005-0000-0000-00002B050000}"/>
    <cellStyle name="40 % – Poudarek4 2 4" xfId="1344" xr:uid="{00000000-0005-0000-0000-00002C050000}"/>
    <cellStyle name="40 % – Poudarek4 2 4 2" xfId="1345" xr:uid="{00000000-0005-0000-0000-00002D050000}"/>
    <cellStyle name="40 % – Poudarek4 2 4 2 2" xfId="1346" xr:uid="{00000000-0005-0000-0000-00002E050000}"/>
    <cellStyle name="40 % – Poudarek4 2 4 3" xfId="1347" xr:uid="{00000000-0005-0000-0000-00002F050000}"/>
    <cellStyle name="40 % – Poudarek4 2 5" xfId="1348" xr:uid="{00000000-0005-0000-0000-000030050000}"/>
    <cellStyle name="40 % – Poudarek4 2 5 2" xfId="1349" xr:uid="{00000000-0005-0000-0000-000031050000}"/>
    <cellStyle name="40 % – Poudarek4 2 6" xfId="1350" xr:uid="{00000000-0005-0000-0000-000032050000}"/>
    <cellStyle name="40 % – Poudarek4 2 7" xfId="1351" xr:uid="{00000000-0005-0000-0000-000033050000}"/>
    <cellStyle name="40 % – Poudarek4 3" xfId="1352" xr:uid="{00000000-0005-0000-0000-000034050000}"/>
    <cellStyle name="40 % – Poudarek4 3 2" xfId="1353" xr:uid="{00000000-0005-0000-0000-000035050000}"/>
    <cellStyle name="40 % – Poudarek4 3 2 2" xfId="1354" xr:uid="{00000000-0005-0000-0000-000036050000}"/>
    <cellStyle name="40 % – Poudarek4 3 2 2 2" xfId="1355" xr:uid="{00000000-0005-0000-0000-000037050000}"/>
    <cellStyle name="40 % – Poudarek4 3 2 2 2 2" xfId="1356" xr:uid="{00000000-0005-0000-0000-000038050000}"/>
    <cellStyle name="40 % – Poudarek4 3 2 2 3" xfId="1357" xr:uid="{00000000-0005-0000-0000-000039050000}"/>
    <cellStyle name="40 % – Poudarek4 3 2 3" xfId="1358" xr:uid="{00000000-0005-0000-0000-00003A050000}"/>
    <cellStyle name="40 % – Poudarek4 3 2 3 2" xfId="1359" xr:uid="{00000000-0005-0000-0000-00003B050000}"/>
    <cellStyle name="40 % – Poudarek4 3 2 4" xfId="1360" xr:uid="{00000000-0005-0000-0000-00003C050000}"/>
    <cellStyle name="40 % – Poudarek4 3 3" xfId="1361" xr:uid="{00000000-0005-0000-0000-00003D050000}"/>
    <cellStyle name="40 % – Poudarek4 3 3 2" xfId="1362" xr:uid="{00000000-0005-0000-0000-00003E050000}"/>
    <cellStyle name="40 % – Poudarek4 3 3 2 2" xfId="1363" xr:uid="{00000000-0005-0000-0000-00003F050000}"/>
    <cellStyle name="40 % – Poudarek4 3 3 2 2 2" xfId="1364" xr:uid="{00000000-0005-0000-0000-000040050000}"/>
    <cellStyle name="40 % – Poudarek4 3 3 2 3" xfId="1365" xr:uid="{00000000-0005-0000-0000-000041050000}"/>
    <cellStyle name="40 % – Poudarek4 3 3 3" xfId="1366" xr:uid="{00000000-0005-0000-0000-000042050000}"/>
    <cellStyle name="40 % – Poudarek4 3 3 3 2" xfId="1367" xr:uid="{00000000-0005-0000-0000-000043050000}"/>
    <cellStyle name="40 % – Poudarek4 3 3 4" xfId="1368" xr:uid="{00000000-0005-0000-0000-000044050000}"/>
    <cellStyle name="40 % – Poudarek4 3 4" xfId="1369" xr:uid="{00000000-0005-0000-0000-000045050000}"/>
    <cellStyle name="40 % – Poudarek4 3 4 2" xfId="1370" xr:uid="{00000000-0005-0000-0000-000046050000}"/>
    <cellStyle name="40 % – Poudarek4 3 4 2 2" xfId="1371" xr:uid="{00000000-0005-0000-0000-000047050000}"/>
    <cellStyle name="40 % – Poudarek4 3 4 3" xfId="1372" xr:uid="{00000000-0005-0000-0000-000048050000}"/>
    <cellStyle name="40 % – Poudarek4 3 5" xfId="1373" xr:uid="{00000000-0005-0000-0000-000049050000}"/>
    <cellStyle name="40 % – Poudarek4 3 5 2" xfId="1374" xr:uid="{00000000-0005-0000-0000-00004A050000}"/>
    <cellStyle name="40 % – Poudarek4 3 6" xfId="1375" xr:uid="{00000000-0005-0000-0000-00004B050000}"/>
    <cellStyle name="40 % – Poudarek4 3 7" xfId="1376" xr:uid="{00000000-0005-0000-0000-00004C050000}"/>
    <cellStyle name="40 % – Poudarek4 4" xfId="1377" xr:uid="{00000000-0005-0000-0000-00004D050000}"/>
    <cellStyle name="40 % – Poudarek4 4 2" xfId="1378" xr:uid="{00000000-0005-0000-0000-00004E050000}"/>
    <cellStyle name="40 % – Poudarek4 4 2 2" xfId="1379" xr:uid="{00000000-0005-0000-0000-00004F050000}"/>
    <cellStyle name="40 % – Poudarek4 4 2 2 2" xfId="1380" xr:uid="{00000000-0005-0000-0000-000050050000}"/>
    <cellStyle name="40 % – Poudarek4 4 2 2 2 2" xfId="1381" xr:uid="{00000000-0005-0000-0000-000051050000}"/>
    <cellStyle name="40 % – Poudarek4 4 2 2 3" xfId="1382" xr:uid="{00000000-0005-0000-0000-000052050000}"/>
    <cellStyle name="40 % – Poudarek4 4 2 3" xfId="1383" xr:uid="{00000000-0005-0000-0000-000053050000}"/>
    <cellStyle name="40 % – Poudarek4 4 2 3 2" xfId="1384" xr:uid="{00000000-0005-0000-0000-000054050000}"/>
    <cellStyle name="40 % – Poudarek4 4 2 4" xfId="1385" xr:uid="{00000000-0005-0000-0000-000055050000}"/>
    <cellStyle name="40 % – Poudarek4 4 3" xfId="1386" xr:uid="{00000000-0005-0000-0000-000056050000}"/>
    <cellStyle name="40 % – Poudarek4 4 3 2" xfId="1387" xr:uid="{00000000-0005-0000-0000-000057050000}"/>
    <cellStyle name="40 % – Poudarek4 4 3 2 2" xfId="1388" xr:uid="{00000000-0005-0000-0000-000058050000}"/>
    <cellStyle name="40 % – Poudarek4 4 3 2 2 2" xfId="1389" xr:uid="{00000000-0005-0000-0000-000059050000}"/>
    <cellStyle name="40 % – Poudarek4 4 3 2 3" xfId="1390" xr:uid="{00000000-0005-0000-0000-00005A050000}"/>
    <cellStyle name="40 % – Poudarek4 4 3 3" xfId="1391" xr:uid="{00000000-0005-0000-0000-00005B050000}"/>
    <cellStyle name="40 % – Poudarek4 4 3 3 2" xfId="1392" xr:uid="{00000000-0005-0000-0000-00005C050000}"/>
    <cellStyle name="40 % – Poudarek4 4 3 4" xfId="1393" xr:uid="{00000000-0005-0000-0000-00005D050000}"/>
    <cellStyle name="40 % – Poudarek4 4 4" xfId="1394" xr:uid="{00000000-0005-0000-0000-00005E050000}"/>
    <cellStyle name="40 % – Poudarek4 4 4 2" xfId="1395" xr:uid="{00000000-0005-0000-0000-00005F050000}"/>
    <cellStyle name="40 % – Poudarek4 4 4 2 2" xfId="1396" xr:uid="{00000000-0005-0000-0000-000060050000}"/>
    <cellStyle name="40 % – Poudarek4 4 4 3" xfId="1397" xr:uid="{00000000-0005-0000-0000-000061050000}"/>
    <cellStyle name="40 % – Poudarek4 4 5" xfId="1398" xr:uid="{00000000-0005-0000-0000-000062050000}"/>
    <cellStyle name="40 % – Poudarek4 4 5 2" xfId="1399" xr:uid="{00000000-0005-0000-0000-000063050000}"/>
    <cellStyle name="40 % – Poudarek4 4 6" xfId="1400" xr:uid="{00000000-0005-0000-0000-000064050000}"/>
    <cellStyle name="40 % – Poudarek4 4 7" xfId="1401" xr:uid="{00000000-0005-0000-0000-000065050000}"/>
    <cellStyle name="40 % – Poudarek4 5" xfId="1402" xr:uid="{00000000-0005-0000-0000-000066050000}"/>
    <cellStyle name="40 % – Poudarek4 5 2" xfId="1403" xr:uid="{00000000-0005-0000-0000-000067050000}"/>
    <cellStyle name="40 % – Poudarek4 5 2 2" xfId="1404" xr:uid="{00000000-0005-0000-0000-000068050000}"/>
    <cellStyle name="40 % – Poudarek4 5 2 2 2" xfId="1405" xr:uid="{00000000-0005-0000-0000-000069050000}"/>
    <cellStyle name="40 % – Poudarek4 5 2 2 2 2" xfId="1406" xr:uid="{00000000-0005-0000-0000-00006A050000}"/>
    <cellStyle name="40 % – Poudarek4 5 2 2 3" xfId="1407" xr:uid="{00000000-0005-0000-0000-00006B050000}"/>
    <cellStyle name="40 % – Poudarek4 5 2 3" xfId="1408" xr:uid="{00000000-0005-0000-0000-00006C050000}"/>
    <cellStyle name="40 % – Poudarek4 5 2 3 2" xfId="1409" xr:uid="{00000000-0005-0000-0000-00006D050000}"/>
    <cellStyle name="40 % – Poudarek4 5 2 4" xfId="1410" xr:uid="{00000000-0005-0000-0000-00006E050000}"/>
    <cellStyle name="40 % – Poudarek4 5 3" xfId="1411" xr:uid="{00000000-0005-0000-0000-00006F050000}"/>
    <cellStyle name="40 % – Poudarek4 5 3 2" xfId="1412" xr:uid="{00000000-0005-0000-0000-000070050000}"/>
    <cellStyle name="40 % – Poudarek4 5 3 2 2" xfId="1413" xr:uid="{00000000-0005-0000-0000-000071050000}"/>
    <cellStyle name="40 % – Poudarek4 5 3 3" xfId="1414" xr:uid="{00000000-0005-0000-0000-000072050000}"/>
    <cellStyle name="40 % – Poudarek4 5 4" xfId="1415" xr:uid="{00000000-0005-0000-0000-000073050000}"/>
    <cellStyle name="40 % – Poudarek4 5 4 2" xfId="1416" xr:uid="{00000000-0005-0000-0000-000074050000}"/>
    <cellStyle name="40 % – Poudarek4 5 5" xfId="1417" xr:uid="{00000000-0005-0000-0000-000075050000}"/>
    <cellStyle name="40 % – Poudarek4 5 6" xfId="1418" xr:uid="{00000000-0005-0000-0000-000076050000}"/>
    <cellStyle name="40 % – Poudarek4 6" xfId="1419" xr:uid="{00000000-0005-0000-0000-000077050000}"/>
    <cellStyle name="40 % – Poudarek4 6 2" xfId="1420" xr:uid="{00000000-0005-0000-0000-000078050000}"/>
    <cellStyle name="40 % – Poudarek4 6 2 2" xfId="1421" xr:uid="{00000000-0005-0000-0000-000079050000}"/>
    <cellStyle name="40 % – Poudarek4 6 2 2 2" xfId="1422" xr:uid="{00000000-0005-0000-0000-00007A050000}"/>
    <cellStyle name="40 % – Poudarek4 6 2 2 2 2" xfId="1423" xr:uid="{00000000-0005-0000-0000-00007B050000}"/>
    <cellStyle name="40 % – Poudarek4 6 2 2 3" xfId="1424" xr:uid="{00000000-0005-0000-0000-00007C050000}"/>
    <cellStyle name="40 % – Poudarek4 6 2 3" xfId="1425" xr:uid="{00000000-0005-0000-0000-00007D050000}"/>
    <cellStyle name="40 % – Poudarek4 6 2 3 2" xfId="1426" xr:uid="{00000000-0005-0000-0000-00007E050000}"/>
    <cellStyle name="40 % – Poudarek4 6 2 4" xfId="1427" xr:uid="{00000000-0005-0000-0000-00007F050000}"/>
    <cellStyle name="40 % – Poudarek4 6 3" xfId="1428" xr:uid="{00000000-0005-0000-0000-000080050000}"/>
    <cellStyle name="40 % – Poudarek4 6 3 2" xfId="1429" xr:uid="{00000000-0005-0000-0000-000081050000}"/>
    <cellStyle name="40 % – Poudarek4 6 3 2 2" xfId="1430" xr:uid="{00000000-0005-0000-0000-000082050000}"/>
    <cellStyle name="40 % – Poudarek4 6 3 3" xfId="1431" xr:uid="{00000000-0005-0000-0000-000083050000}"/>
    <cellStyle name="40 % – Poudarek4 6 4" xfId="1432" xr:uid="{00000000-0005-0000-0000-000084050000}"/>
    <cellStyle name="40 % – Poudarek4 6 4 2" xfId="1433" xr:uid="{00000000-0005-0000-0000-000085050000}"/>
    <cellStyle name="40 % – Poudarek4 6 5" xfId="1434" xr:uid="{00000000-0005-0000-0000-000086050000}"/>
    <cellStyle name="40 % – Poudarek4 6 6" xfId="1435" xr:uid="{00000000-0005-0000-0000-000087050000}"/>
    <cellStyle name="40 % – Poudarek4 7" xfId="1436" xr:uid="{00000000-0005-0000-0000-000088050000}"/>
    <cellStyle name="40 % – Poudarek4 7 2" xfId="1437" xr:uid="{00000000-0005-0000-0000-000089050000}"/>
    <cellStyle name="40 % – Poudarek4 7 2 2" xfId="1438" xr:uid="{00000000-0005-0000-0000-00008A050000}"/>
    <cellStyle name="40 % – Poudarek4 7 2 2 2" xfId="1439" xr:uid="{00000000-0005-0000-0000-00008B050000}"/>
    <cellStyle name="40 % – Poudarek4 7 2 2 2 2" xfId="1440" xr:uid="{00000000-0005-0000-0000-00008C050000}"/>
    <cellStyle name="40 % – Poudarek4 7 2 2 3" xfId="1441" xr:uid="{00000000-0005-0000-0000-00008D050000}"/>
    <cellStyle name="40 % – Poudarek4 7 2 3" xfId="1442" xr:uid="{00000000-0005-0000-0000-00008E050000}"/>
    <cellStyle name="40 % – Poudarek4 7 2 3 2" xfId="1443" xr:uid="{00000000-0005-0000-0000-00008F050000}"/>
    <cellStyle name="40 % – Poudarek4 7 2 4" xfId="1444" xr:uid="{00000000-0005-0000-0000-000090050000}"/>
    <cellStyle name="40 % – Poudarek4 7 3" xfId="1445" xr:uid="{00000000-0005-0000-0000-000091050000}"/>
    <cellStyle name="40 % – Poudarek4 7 3 2" xfId="1446" xr:uid="{00000000-0005-0000-0000-000092050000}"/>
    <cellStyle name="40 % – Poudarek4 7 3 2 2" xfId="1447" xr:uid="{00000000-0005-0000-0000-000093050000}"/>
    <cellStyle name="40 % – Poudarek4 7 3 3" xfId="1448" xr:uid="{00000000-0005-0000-0000-000094050000}"/>
    <cellStyle name="40 % – Poudarek4 7 4" xfId="1449" xr:uid="{00000000-0005-0000-0000-000095050000}"/>
    <cellStyle name="40 % – Poudarek4 7 4 2" xfId="1450" xr:uid="{00000000-0005-0000-0000-000096050000}"/>
    <cellStyle name="40 % – Poudarek4 7 5" xfId="1451" xr:uid="{00000000-0005-0000-0000-000097050000}"/>
    <cellStyle name="40 % – Poudarek4 8" xfId="1452" xr:uid="{00000000-0005-0000-0000-000098050000}"/>
    <cellStyle name="40 % – Poudarek4 8 2" xfId="1453" xr:uid="{00000000-0005-0000-0000-000099050000}"/>
    <cellStyle name="40 % – Poudarek4 8 2 2" xfId="1454" xr:uid="{00000000-0005-0000-0000-00009A050000}"/>
    <cellStyle name="40 % – Poudarek4 8 3" xfId="1455" xr:uid="{00000000-0005-0000-0000-00009B050000}"/>
    <cellStyle name="40 % – Poudarek4 9" xfId="1456" xr:uid="{00000000-0005-0000-0000-00009C050000}"/>
    <cellStyle name="40 % – Poudarek4 9 2" xfId="1457" xr:uid="{00000000-0005-0000-0000-00009D050000}"/>
    <cellStyle name="40 % – Poudarek4 9 2 2" xfId="1458" xr:uid="{00000000-0005-0000-0000-00009E050000}"/>
    <cellStyle name="40 % – Poudarek4 9 3" xfId="1459" xr:uid="{00000000-0005-0000-0000-00009F050000}"/>
    <cellStyle name="40 % – Poudarek5 10" xfId="1460" xr:uid="{00000000-0005-0000-0000-0000A0050000}"/>
    <cellStyle name="40 % – Poudarek5 10 2" xfId="1461" xr:uid="{00000000-0005-0000-0000-0000A1050000}"/>
    <cellStyle name="40 % – Poudarek5 11" xfId="1462" xr:uid="{00000000-0005-0000-0000-0000A2050000}"/>
    <cellStyle name="40 % – Poudarek5 12" xfId="1463" xr:uid="{00000000-0005-0000-0000-0000A3050000}"/>
    <cellStyle name="40 % – Poudarek5 13" xfId="1464" xr:uid="{00000000-0005-0000-0000-0000A4050000}"/>
    <cellStyle name="40 % – Poudarek5 14" xfId="1465" xr:uid="{00000000-0005-0000-0000-0000A5050000}"/>
    <cellStyle name="40 % – Poudarek5 15" xfId="1466" xr:uid="{00000000-0005-0000-0000-0000A6050000}"/>
    <cellStyle name="40 % – Poudarek5 2" xfId="1467" xr:uid="{00000000-0005-0000-0000-0000A7050000}"/>
    <cellStyle name="40 % – Poudarek5 2 2" xfId="1468" xr:uid="{00000000-0005-0000-0000-0000A8050000}"/>
    <cellStyle name="40 % – Poudarek5 2 2 2" xfId="1469" xr:uid="{00000000-0005-0000-0000-0000A9050000}"/>
    <cellStyle name="40 % – Poudarek5 2 2 2 2" xfId="1470" xr:uid="{00000000-0005-0000-0000-0000AA050000}"/>
    <cellStyle name="40 % – Poudarek5 2 2 2 2 2" xfId="1471" xr:uid="{00000000-0005-0000-0000-0000AB050000}"/>
    <cellStyle name="40 % – Poudarek5 2 2 2 3" xfId="1472" xr:uid="{00000000-0005-0000-0000-0000AC050000}"/>
    <cellStyle name="40 % – Poudarek5 2 2 3" xfId="1473" xr:uid="{00000000-0005-0000-0000-0000AD050000}"/>
    <cellStyle name="40 % – Poudarek5 2 2 3 2" xfId="1474" xr:uid="{00000000-0005-0000-0000-0000AE050000}"/>
    <cellStyle name="40 % – Poudarek5 2 2 4" xfId="1475" xr:uid="{00000000-0005-0000-0000-0000AF050000}"/>
    <cellStyle name="40 % – Poudarek5 2 2 5" xfId="1476" xr:uid="{00000000-0005-0000-0000-0000B0050000}"/>
    <cellStyle name="40 % – Poudarek5 2 3" xfId="1477" xr:uid="{00000000-0005-0000-0000-0000B1050000}"/>
    <cellStyle name="40 % – Poudarek5 2 3 2" xfId="1478" xr:uid="{00000000-0005-0000-0000-0000B2050000}"/>
    <cellStyle name="40 % – Poudarek5 2 3 2 2" xfId="1479" xr:uid="{00000000-0005-0000-0000-0000B3050000}"/>
    <cellStyle name="40 % – Poudarek5 2 3 2 2 2" xfId="1480" xr:uid="{00000000-0005-0000-0000-0000B4050000}"/>
    <cellStyle name="40 % – Poudarek5 2 3 2 3" xfId="1481" xr:uid="{00000000-0005-0000-0000-0000B5050000}"/>
    <cellStyle name="40 % – Poudarek5 2 3 3" xfId="1482" xr:uid="{00000000-0005-0000-0000-0000B6050000}"/>
    <cellStyle name="40 % – Poudarek5 2 3 3 2" xfId="1483" xr:uid="{00000000-0005-0000-0000-0000B7050000}"/>
    <cellStyle name="40 % – Poudarek5 2 3 4" xfId="1484" xr:uid="{00000000-0005-0000-0000-0000B8050000}"/>
    <cellStyle name="40 % – Poudarek5 2 4" xfId="1485" xr:uid="{00000000-0005-0000-0000-0000B9050000}"/>
    <cellStyle name="40 % – Poudarek5 2 4 2" xfId="1486" xr:uid="{00000000-0005-0000-0000-0000BA050000}"/>
    <cellStyle name="40 % – Poudarek5 2 4 2 2" xfId="1487" xr:uid="{00000000-0005-0000-0000-0000BB050000}"/>
    <cellStyle name="40 % – Poudarek5 2 4 3" xfId="1488" xr:uid="{00000000-0005-0000-0000-0000BC050000}"/>
    <cellStyle name="40 % – Poudarek5 2 5" xfId="1489" xr:uid="{00000000-0005-0000-0000-0000BD050000}"/>
    <cellStyle name="40 % – Poudarek5 2 5 2" xfId="1490" xr:uid="{00000000-0005-0000-0000-0000BE050000}"/>
    <cellStyle name="40 % – Poudarek5 2 6" xfId="1491" xr:uid="{00000000-0005-0000-0000-0000BF050000}"/>
    <cellStyle name="40 % – Poudarek5 2 7" xfId="1492" xr:uid="{00000000-0005-0000-0000-0000C0050000}"/>
    <cellStyle name="40 % – Poudarek5 3" xfId="1493" xr:uid="{00000000-0005-0000-0000-0000C1050000}"/>
    <cellStyle name="40 % – Poudarek5 3 2" xfId="1494" xr:uid="{00000000-0005-0000-0000-0000C2050000}"/>
    <cellStyle name="40 % – Poudarek5 3 2 2" xfId="1495" xr:uid="{00000000-0005-0000-0000-0000C3050000}"/>
    <cellStyle name="40 % – Poudarek5 3 2 2 2" xfId="1496" xr:uid="{00000000-0005-0000-0000-0000C4050000}"/>
    <cellStyle name="40 % – Poudarek5 3 2 2 2 2" xfId="1497" xr:uid="{00000000-0005-0000-0000-0000C5050000}"/>
    <cellStyle name="40 % – Poudarek5 3 2 2 3" xfId="1498" xr:uid="{00000000-0005-0000-0000-0000C6050000}"/>
    <cellStyle name="40 % – Poudarek5 3 2 3" xfId="1499" xr:uid="{00000000-0005-0000-0000-0000C7050000}"/>
    <cellStyle name="40 % – Poudarek5 3 2 3 2" xfId="1500" xr:uid="{00000000-0005-0000-0000-0000C8050000}"/>
    <cellStyle name="40 % – Poudarek5 3 2 4" xfId="1501" xr:uid="{00000000-0005-0000-0000-0000C9050000}"/>
    <cellStyle name="40 % – Poudarek5 3 3" xfId="1502" xr:uid="{00000000-0005-0000-0000-0000CA050000}"/>
    <cellStyle name="40 % – Poudarek5 3 3 2" xfId="1503" xr:uid="{00000000-0005-0000-0000-0000CB050000}"/>
    <cellStyle name="40 % – Poudarek5 3 3 2 2" xfId="1504" xr:uid="{00000000-0005-0000-0000-0000CC050000}"/>
    <cellStyle name="40 % – Poudarek5 3 3 2 2 2" xfId="1505" xr:uid="{00000000-0005-0000-0000-0000CD050000}"/>
    <cellStyle name="40 % – Poudarek5 3 3 2 3" xfId="1506" xr:uid="{00000000-0005-0000-0000-0000CE050000}"/>
    <cellStyle name="40 % – Poudarek5 3 3 3" xfId="1507" xr:uid="{00000000-0005-0000-0000-0000CF050000}"/>
    <cellStyle name="40 % – Poudarek5 3 3 3 2" xfId="1508" xr:uid="{00000000-0005-0000-0000-0000D0050000}"/>
    <cellStyle name="40 % – Poudarek5 3 3 4" xfId="1509" xr:uid="{00000000-0005-0000-0000-0000D1050000}"/>
    <cellStyle name="40 % – Poudarek5 3 4" xfId="1510" xr:uid="{00000000-0005-0000-0000-0000D2050000}"/>
    <cellStyle name="40 % – Poudarek5 3 4 2" xfId="1511" xr:uid="{00000000-0005-0000-0000-0000D3050000}"/>
    <cellStyle name="40 % – Poudarek5 3 4 2 2" xfId="1512" xr:uid="{00000000-0005-0000-0000-0000D4050000}"/>
    <cellStyle name="40 % – Poudarek5 3 4 3" xfId="1513" xr:uid="{00000000-0005-0000-0000-0000D5050000}"/>
    <cellStyle name="40 % – Poudarek5 3 5" xfId="1514" xr:uid="{00000000-0005-0000-0000-0000D6050000}"/>
    <cellStyle name="40 % – Poudarek5 3 5 2" xfId="1515" xr:uid="{00000000-0005-0000-0000-0000D7050000}"/>
    <cellStyle name="40 % – Poudarek5 3 6" xfId="1516" xr:uid="{00000000-0005-0000-0000-0000D8050000}"/>
    <cellStyle name="40 % – Poudarek5 3 7" xfId="1517" xr:uid="{00000000-0005-0000-0000-0000D9050000}"/>
    <cellStyle name="40 % – Poudarek5 4" xfId="1518" xr:uid="{00000000-0005-0000-0000-0000DA050000}"/>
    <cellStyle name="40 % – Poudarek5 4 2" xfId="1519" xr:uid="{00000000-0005-0000-0000-0000DB050000}"/>
    <cellStyle name="40 % – Poudarek5 4 2 2" xfId="1520" xr:uid="{00000000-0005-0000-0000-0000DC050000}"/>
    <cellStyle name="40 % – Poudarek5 4 2 2 2" xfId="1521" xr:uid="{00000000-0005-0000-0000-0000DD050000}"/>
    <cellStyle name="40 % – Poudarek5 4 2 2 2 2" xfId="1522" xr:uid="{00000000-0005-0000-0000-0000DE050000}"/>
    <cellStyle name="40 % – Poudarek5 4 2 2 3" xfId="1523" xr:uid="{00000000-0005-0000-0000-0000DF050000}"/>
    <cellStyle name="40 % – Poudarek5 4 2 3" xfId="1524" xr:uid="{00000000-0005-0000-0000-0000E0050000}"/>
    <cellStyle name="40 % – Poudarek5 4 2 3 2" xfId="1525" xr:uid="{00000000-0005-0000-0000-0000E1050000}"/>
    <cellStyle name="40 % – Poudarek5 4 2 4" xfId="1526" xr:uid="{00000000-0005-0000-0000-0000E2050000}"/>
    <cellStyle name="40 % – Poudarek5 4 3" xfId="1527" xr:uid="{00000000-0005-0000-0000-0000E3050000}"/>
    <cellStyle name="40 % – Poudarek5 4 3 2" xfId="1528" xr:uid="{00000000-0005-0000-0000-0000E4050000}"/>
    <cellStyle name="40 % – Poudarek5 4 3 2 2" xfId="1529" xr:uid="{00000000-0005-0000-0000-0000E5050000}"/>
    <cellStyle name="40 % – Poudarek5 4 3 2 2 2" xfId="1530" xr:uid="{00000000-0005-0000-0000-0000E6050000}"/>
    <cellStyle name="40 % – Poudarek5 4 3 2 3" xfId="1531" xr:uid="{00000000-0005-0000-0000-0000E7050000}"/>
    <cellStyle name="40 % – Poudarek5 4 3 3" xfId="1532" xr:uid="{00000000-0005-0000-0000-0000E8050000}"/>
    <cellStyle name="40 % – Poudarek5 4 3 3 2" xfId="1533" xr:uid="{00000000-0005-0000-0000-0000E9050000}"/>
    <cellStyle name="40 % – Poudarek5 4 3 4" xfId="1534" xr:uid="{00000000-0005-0000-0000-0000EA050000}"/>
    <cellStyle name="40 % – Poudarek5 4 4" xfId="1535" xr:uid="{00000000-0005-0000-0000-0000EB050000}"/>
    <cellStyle name="40 % – Poudarek5 4 4 2" xfId="1536" xr:uid="{00000000-0005-0000-0000-0000EC050000}"/>
    <cellStyle name="40 % – Poudarek5 4 4 2 2" xfId="1537" xr:uid="{00000000-0005-0000-0000-0000ED050000}"/>
    <cellStyle name="40 % – Poudarek5 4 4 3" xfId="1538" xr:uid="{00000000-0005-0000-0000-0000EE050000}"/>
    <cellStyle name="40 % – Poudarek5 4 5" xfId="1539" xr:uid="{00000000-0005-0000-0000-0000EF050000}"/>
    <cellStyle name="40 % – Poudarek5 4 5 2" xfId="1540" xr:uid="{00000000-0005-0000-0000-0000F0050000}"/>
    <cellStyle name="40 % – Poudarek5 4 6" xfId="1541" xr:uid="{00000000-0005-0000-0000-0000F1050000}"/>
    <cellStyle name="40 % – Poudarek5 4 7" xfId="1542" xr:uid="{00000000-0005-0000-0000-0000F2050000}"/>
    <cellStyle name="40 % – Poudarek5 5" xfId="1543" xr:uid="{00000000-0005-0000-0000-0000F3050000}"/>
    <cellStyle name="40 % – Poudarek5 5 2" xfId="1544" xr:uid="{00000000-0005-0000-0000-0000F4050000}"/>
    <cellStyle name="40 % – Poudarek5 5 2 2" xfId="1545" xr:uid="{00000000-0005-0000-0000-0000F5050000}"/>
    <cellStyle name="40 % – Poudarek5 5 2 2 2" xfId="1546" xr:uid="{00000000-0005-0000-0000-0000F6050000}"/>
    <cellStyle name="40 % – Poudarek5 5 2 2 2 2" xfId="1547" xr:uid="{00000000-0005-0000-0000-0000F7050000}"/>
    <cellStyle name="40 % – Poudarek5 5 2 2 3" xfId="1548" xr:uid="{00000000-0005-0000-0000-0000F8050000}"/>
    <cellStyle name="40 % – Poudarek5 5 2 3" xfId="1549" xr:uid="{00000000-0005-0000-0000-0000F9050000}"/>
    <cellStyle name="40 % – Poudarek5 5 2 3 2" xfId="1550" xr:uid="{00000000-0005-0000-0000-0000FA050000}"/>
    <cellStyle name="40 % – Poudarek5 5 2 4" xfId="1551" xr:uid="{00000000-0005-0000-0000-0000FB050000}"/>
    <cellStyle name="40 % – Poudarek5 5 3" xfId="1552" xr:uid="{00000000-0005-0000-0000-0000FC050000}"/>
    <cellStyle name="40 % – Poudarek5 5 3 2" xfId="1553" xr:uid="{00000000-0005-0000-0000-0000FD050000}"/>
    <cellStyle name="40 % – Poudarek5 5 3 2 2" xfId="1554" xr:uid="{00000000-0005-0000-0000-0000FE050000}"/>
    <cellStyle name="40 % – Poudarek5 5 3 3" xfId="1555" xr:uid="{00000000-0005-0000-0000-0000FF050000}"/>
    <cellStyle name="40 % – Poudarek5 5 4" xfId="1556" xr:uid="{00000000-0005-0000-0000-000000060000}"/>
    <cellStyle name="40 % – Poudarek5 5 4 2" xfId="1557" xr:uid="{00000000-0005-0000-0000-000001060000}"/>
    <cellStyle name="40 % – Poudarek5 5 5" xfId="1558" xr:uid="{00000000-0005-0000-0000-000002060000}"/>
    <cellStyle name="40 % – Poudarek5 5 6" xfId="1559" xr:uid="{00000000-0005-0000-0000-000003060000}"/>
    <cellStyle name="40 % – Poudarek5 6" xfId="1560" xr:uid="{00000000-0005-0000-0000-000004060000}"/>
    <cellStyle name="40 % – Poudarek5 6 2" xfId="1561" xr:uid="{00000000-0005-0000-0000-000005060000}"/>
    <cellStyle name="40 % – Poudarek5 6 2 2" xfId="1562" xr:uid="{00000000-0005-0000-0000-000006060000}"/>
    <cellStyle name="40 % – Poudarek5 6 2 2 2" xfId="1563" xr:uid="{00000000-0005-0000-0000-000007060000}"/>
    <cellStyle name="40 % – Poudarek5 6 2 2 2 2" xfId="1564" xr:uid="{00000000-0005-0000-0000-000008060000}"/>
    <cellStyle name="40 % – Poudarek5 6 2 2 3" xfId="1565" xr:uid="{00000000-0005-0000-0000-000009060000}"/>
    <cellStyle name="40 % – Poudarek5 6 2 3" xfId="1566" xr:uid="{00000000-0005-0000-0000-00000A060000}"/>
    <cellStyle name="40 % – Poudarek5 6 2 3 2" xfId="1567" xr:uid="{00000000-0005-0000-0000-00000B060000}"/>
    <cellStyle name="40 % – Poudarek5 6 2 4" xfId="1568" xr:uid="{00000000-0005-0000-0000-00000C060000}"/>
    <cellStyle name="40 % – Poudarek5 6 3" xfId="1569" xr:uid="{00000000-0005-0000-0000-00000D060000}"/>
    <cellStyle name="40 % – Poudarek5 6 3 2" xfId="1570" xr:uid="{00000000-0005-0000-0000-00000E060000}"/>
    <cellStyle name="40 % – Poudarek5 6 3 2 2" xfId="1571" xr:uid="{00000000-0005-0000-0000-00000F060000}"/>
    <cellStyle name="40 % – Poudarek5 6 3 3" xfId="1572" xr:uid="{00000000-0005-0000-0000-000010060000}"/>
    <cellStyle name="40 % – Poudarek5 6 4" xfId="1573" xr:uid="{00000000-0005-0000-0000-000011060000}"/>
    <cellStyle name="40 % – Poudarek5 6 4 2" xfId="1574" xr:uid="{00000000-0005-0000-0000-000012060000}"/>
    <cellStyle name="40 % – Poudarek5 6 5" xfId="1575" xr:uid="{00000000-0005-0000-0000-000013060000}"/>
    <cellStyle name="40 % – Poudarek5 6 6" xfId="1576" xr:uid="{00000000-0005-0000-0000-000014060000}"/>
    <cellStyle name="40 % – Poudarek5 7" xfId="1577" xr:uid="{00000000-0005-0000-0000-000015060000}"/>
    <cellStyle name="40 % – Poudarek5 7 2" xfId="1578" xr:uid="{00000000-0005-0000-0000-000016060000}"/>
    <cellStyle name="40 % – Poudarek5 7 2 2" xfId="1579" xr:uid="{00000000-0005-0000-0000-000017060000}"/>
    <cellStyle name="40 % – Poudarek5 7 2 2 2" xfId="1580" xr:uid="{00000000-0005-0000-0000-000018060000}"/>
    <cellStyle name="40 % – Poudarek5 7 2 2 2 2" xfId="1581" xr:uid="{00000000-0005-0000-0000-000019060000}"/>
    <cellStyle name="40 % – Poudarek5 7 2 2 3" xfId="1582" xr:uid="{00000000-0005-0000-0000-00001A060000}"/>
    <cellStyle name="40 % – Poudarek5 7 2 3" xfId="1583" xr:uid="{00000000-0005-0000-0000-00001B060000}"/>
    <cellStyle name="40 % – Poudarek5 7 2 3 2" xfId="1584" xr:uid="{00000000-0005-0000-0000-00001C060000}"/>
    <cellStyle name="40 % – Poudarek5 7 2 4" xfId="1585" xr:uid="{00000000-0005-0000-0000-00001D060000}"/>
    <cellStyle name="40 % – Poudarek5 7 3" xfId="1586" xr:uid="{00000000-0005-0000-0000-00001E060000}"/>
    <cellStyle name="40 % – Poudarek5 7 3 2" xfId="1587" xr:uid="{00000000-0005-0000-0000-00001F060000}"/>
    <cellStyle name="40 % – Poudarek5 7 3 2 2" xfId="1588" xr:uid="{00000000-0005-0000-0000-000020060000}"/>
    <cellStyle name="40 % – Poudarek5 7 3 3" xfId="1589" xr:uid="{00000000-0005-0000-0000-000021060000}"/>
    <cellStyle name="40 % – Poudarek5 7 4" xfId="1590" xr:uid="{00000000-0005-0000-0000-000022060000}"/>
    <cellStyle name="40 % – Poudarek5 7 4 2" xfId="1591" xr:uid="{00000000-0005-0000-0000-000023060000}"/>
    <cellStyle name="40 % – Poudarek5 7 5" xfId="1592" xr:uid="{00000000-0005-0000-0000-000024060000}"/>
    <cellStyle name="40 % – Poudarek5 8" xfId="1593" xr:uid="{00000000-0005-0000-0000-000025060000}"/>
    <cellStyle name="40 % – Poudarek5 8 2" xfId="1594" xr:uid="{00000000-0005-0000-0000-000026060000}"/>
    <cellStyle name="40 % – Poudarek5 8 2 2" xfId="1595" xr:uid="{00000000-0005-0000-0000-000027060000}"/>
    <cellStyle name="40 % – Poudarek5 8 3" xfId="1596" xr:uid="{00000000-0005-0000-0000-000028060000}"/>
    <cellStyle name="40 % – Poudarek5 9" xfId="1597" xr:uid="{00000000-0005-0000-0000-000029060000}"/>
    <cellStyle name="40 % – Poudarek5 9 2" xfId="1598" xr:uid="{00000000-0005-0000-0000-00002A060000}"/>
    <cellStyle name="40 % – Poudarek5 9 2 2" xfId="1599" xr:uid="{00000000-0005-0000-0000-00002B060000}"/>
    <cellStyle name="40 % – Poudarek5 9 3" xfId="1600" xr:uid="{00000000-0005-0000-0000-00002C060000}"/>
    <cellStyle name="40 % – Poudarek6 10" xfId="1601" xr:uid="{00000000-0005-0000-0000-00002D060000}"/>
    <cellStyle name="40 % – Poudarek6 10 2" xfId="1602" xr:uid="{00000000-0005-0000-0000-00002E060000}"/>
    <cellStyle name="40 % – Poudarek6 11" xfId="1603" xr:uid="{00000000-0005-0000-0000-00002F060000}"/>
    <cellStyle name="40 % – Poudarek6 12" xfId="1604" xr:uid="{00000000-0005-0000-0000-000030060000}"/>
    <cellStyle name="40 % – Poudarek6 13" xfId="1605" xr:uid="{00000000-0005-0000-0000-000031060000}"/>
    <cellStyle name="40 % – Poudarek6 14" xfId="1606" xr:uid="{00000000-0005-0000-0000-000032060000}"/>
    <cellStyle name="40 % – Poudarek6 15" xfId="1607" xr:uid="{00000000-0005-0000-0000-000033060000}"/>
    <cellStyle name="40 % – Poudarek6 2" xfId="1608" xr:uid="{00000000-0005-0000-0000-000034060000}"/>
    <cellStyle name="40 % – Poudarek6 2 2" xfId="1609" xr:uid="{00000000-0005-0000-0000-000035060000}"/>
    <cellStyle name="40 % – Poudarek6 2 2 2" xfId="1610" xr:uid="{00000000-0005-0000-0000-000036060000}"/>
    <cellStyle name="40 % – Poudarek6 2 2 2 2" xfId="1611" xr:uid="{00000000-0005-0000-0000-000037060000}"/>
    <cellStyle name="40 % – Poudarek6 2 2 2 2 2" xfId="1612" xr:uid="{00000000-0005-0000-0000-000038060000}"/>
    <cellStyle name="40 % – Poudarek6 2 2 2 3" xfId="1613" xr:uid="{00000000-0005-0000-0000-000039060000}"/>
    <cellStyle name="40 % – Poudarek6 2 2 3" xfId="1614" xr:uid="{00000000-0005-0000-0000-00003A060000}"/>
    <cellStyle name="40 % – Poudarek6 2 2 3 2" xfId="1615" xr:uid="{00000000-0005-0000-0000-00003B060000}"/>
    <cellStyle name="40 % – Poudarek6 2 2 4" xfId="1616" xr:uid="{00000000-0005-0000-0000-00003C060000}"/>
    <cellStyle name="40 % – Poudarek6 2 2 5" xfId="1617" xr:uid="{00000000-0005-0000-0000-00003D060000}"/>
    <cellStyle name="40 % – Poudarek6 2 3" xfId="1618" xr:uid="{00000000-0005-0000-0000-00003E060000}"/>
    <cellStyle name="40 % – Poudarek6 2 3 2" xfId="1619" xr:uid="{00000000-0005-0000-0000-00003F060000}"/>
    <cellStyle name="40 % – Poudarek6 2 3 2 2" xfId="1620" xr:uid="{00000000-0005-0000-0000-000040060000}"/>
    <cellStyle name="40 % – Poudarek6 2 3 2 2 2" xfId="1621" xr:uid="{00000000-0005-0000-0000-000041060000}"/>
    <cellStyle name="40 % – Poudarek6 2 3 2 3" xfId="1622" xr:uid="{00000000-0005-0000-0000-000042060000}"/>
    <cellStyle name="40 % – Poudarek6 2 3 3" xfId="1623" xr:uid="{00000000-0005-0000-0000-000043060000}"/>
    <cellStyle name="40 % – Poudarek6 2 3 3 2" xfId="1624" xr:uid="{00000000-0005-0000-0000-000044060000}"/>
    <cellStyle name="40 % – Poudarek6 2 3 4" xfId="1625" xr:uid="{00000000-0005-0000-0000-000045060000}"/>
    <cellStyle name="40 % – Poudarek6 2 4" xfId="1626" xr:uid="{00000000-0005-0000-0000-000046060000}"/>
    <cellStyle name="40 % – Poudarek6 2 4 2" xfId="1627" xr:uid="{00000000-0005-0000-0000-000047060000}"/>
    <cellStyle name="40 % – Poudarek6 2 4 2 2" xfId="1628" xr:uid="{00000000-0005-0000-0000-000048060000}"/>
    <cellStyle name="40 % – Poudarek6 2 4 3" xfId="1629" xr:uid="{00000000-0005-0000-0000-000049060000}"/>
    <cellStyle name="40 % – Poudarek6 2 5" xfId="1630" xr:uid="{00000000-0005-0000-0000-00004A060000}"/>
    <cellStyle name="40 % – Poudarek6 2 5 2" xfId="1631" xr:uid="{00000000-0005-0000-0000-00004B060000}"/>
    <cellStyle name="40 % – Poudarek6 2 6" xfId="1632" xr:uid="{00000000-0005-0000-0000-00004C060000}"/>
    <cellStyle name="40 % – Poudarek6 2 7" xfId="1633" xr:uid="{00000000-0005-0000-0000-00004D060000}"/>
    <cellStyle name="40 % – Poudarek6 3" xfId="1634" xr:uid="{00000000-0005-0000-0000-00004E060000}"/>
    <cellStyle name="40 % – Poudarek6 3 2" xfId="1635" xr:uid="{00000000-0005-0000-0000-00004F060000}"/>
    <cellStyle name="40 % – Poudarek6 3 2 2" xfId="1636" xr:uid="{00000000-0005-0000-0000-000050060000}"/>
    <cellStyle name="40 % – Poudarek6 3 2 2 2" xfId="1637" xr:uid="{00000000-0005-0000-0000-000051060000}"/>
    <cellStyle name="40 % – Poudarek6 3 2 2 2 2" xfId="1638" xr:uid="{00000000-0005-0000-0000-000052060000}"/>
    <cellStyle name="40 % – Poudarek6 3 2 2 3" xfId="1639" xr:uid="{00000000-0005-0000-0000-000053060000}"/>
    <cellStyle name="40 % – Poudarek6 3 2 3" xfId="1640" xr:uid="{00000000-0005-0000-0000-000054060000}"/>
    <cellStyle name="40 % – Poudarek6 3 2 3 2" xfId="1641" xr:uid="{00000000-0005-0000-0000-000055060000}"/>
    <cellStyle name="40 % – Poudarek6 3 2 4" xfId="1642" xr:uid="{00000000-0005-0000-0000-000056060000}"/>
    <cellStyle name="40 % – Poudarek6 3 3" xfId="1643" xr:uid="{00000000-0005-0000-0000-000057060000}"/>
    <cellStyle name="40 % – Poudarek6 3 3 2" xfId="1644" xr:uid="{00000000-0005-0000-0000-000058060000}"/>
    <cellStyle name="40 % – Poudarek6 3 3 2 2" xfId="1645" xr:uid="{00000000-0005-0000-0000-000059060000}"/>
    <cellStyle name="40 % – Poudarek6 3 3 2 2 2" xfId="1646" xr:uid="{00000000-0005-0000-0000-00005A060000}"/>
    <cellStyle name="40 % – Poudarek6 3 3 2 3" xfId="1647" xr:uid="{00000000-0005-0000-0000-00005B060000}"/>
    <cellStyle name="40 % – Poudarek6 3 3 3" xfId="1648" xr:uid="{00000000-0005-0000-0000-00005C060000}"/>
    <cellStyle name="40 % – Poudarek6 3 3 3 2" xfId="1649" xr:uid="{00000000-0005-0000-0000-00005D060000}"/>
    <cellStyle name="40 % – Poudarek6 3 3 4" xfId="1650" xr:uid="{00000000-0005-0000-0000-00005E060000}"/>
    <cellStyle name="40 % – Poudarek6 3 4" xfId="1651" xr:uid="{00000000-0005-0000-0000-00005F060000}"/>
    <cellStyle name="40 % – Poudarek6 3 4 2" xfId="1652" xr:uid="{00000000-0005-0000-0000-000060060000}"/>
    <cellStyle name="40 % – Poudarek6 3 4 2 2" xfId="1653" xr:uid="{00000000-0005-0000-0000-000061060000}"/>
    <cellStyle name="40 % – Poudarek6 3 4 3" xfId="1654" xr:uid="{00000000-0005-0000-0000-000062060000}"/>
    <cellStyle name="40 % – Poudarek6 3 5" xfId="1655" xr:uid="{00000000-0005-0000-0000-000063060000}"/>
    <cellStyle name="40 % – Poudarek6 3 5 2" xfId="1656" xr:uid="{00000000-0005-0000-0000-000064060000}"/>
    <cellStyle name="40 % – Poudarek6 3 6" xfId="1657" xr:uid="{00000000-0005-0000-0000-000065060000}"/>
    <cellStyle name="40 % – Poudarek6 3 7" xfId="1658" xr:uid="{00000000-0005-0000-0000-000066060000}"/>
    <cellStyle name="40 % – Poudarek6 4" xfId="1659" xr:uid="{00000000-0005-0000-0000-000067060000}"/>
    <cellStyle name="40 % – Poudarek6 4 2" xfId="1660" xr:uid="{00000000-0005-0000-0000-000068060000}"/>
    <cellStyle name="40 % – Poudarek6 4 2 2" xfId="1661" xr:uid="{00000000-0005-0000-0000-000069060000}"/>
    <cellStyle name="40 % – Poudarek6 4 2 2 2" xfId="1662" xr:uid="{00000000-0005-0000-0000-00006A060000}"/>
    <cellStyle name="40 % – Poudarek6 4 2 2 2 2" xfId="1663" xr:uid="{00000000-0005-0000-0000-00006B060000}"/>
    <cellStyle name="40 % – Poudarek6 4 2 2 3" xfId="1664" xr:uid="{00000000-0005-0000-0000-00006C060000}"/>
    <cellStyle name="40 % – Poudarek6 4 2 3" xfId="1665" xr:uid="{00000000-0005-0000-0000-00006D060000}"/>
    <cellStyle name="40 % – Poudarek6 4 2 3 2" xfId="1666" xr:uid="{00000000-0005-0000-0000-00006E060000}"/>
    <cellStyle name="40 % – Poudarek6 4 2 4" xfId="1667" xr:uid="{00000000-0005-0000-0000-00006F060000}"/>
    <cellStyle name="40 % – Poudarek6 4 3" xfId="1668" xr:uid="{00000000-0005-0000-0000-000070060000}"/>
    <cellStyle name="40 % – Poudarek6 4 3 2" xfId="1669" xr:uid="{00000000-0005-0000-0000-000071060000}"/>
    <cellStyle name="40 % – Poudarek6 4 3 2 2" xfId="1670" xr:uid="{00000000-0005-0000-0000-000072060000}"/>
    <cellStyle name="40 % – Poudarek6 4 3 2 2 2" xfId="1671" xr:uid="{00000000-0005-0000-0000-000073060000}"/>
    <cellStyle name="40 % – Poudarek6 4 3 2 3" xfId="1672" xr:uid="{00000000-0005-0000-0000-000074060000}"/>
    <cellStyle name="40 % – Poudarek6 4 3 3" xfId="1673" xr:uid="{00000000-0005-0000-0000-000075060000}"/>
    <cellStyle name="40 % – Poudarek6 4 3 3 2" xfId="1674" xr:uid="{00000000-0005-0000-0000-000076060000}"/>
    <cellStyle name="40 % – Poudarek6 4 3 4" xfId="1675" xr:uid="{00000000-0005-0000-0000-000077060000}"/>
    <cellStyle name="40 % – Poudarek6 4 4" xfId="1676" xr:uid="{00000000-0005-0000-0000-000078060000}"/>
    <cellStyle name="40 % – Poudarek6 4 4 2" xfId="1677" xr:uid="{00000000-0005-0000-0000-000079060000}"/>
    <cellStyle name="40 % – Poudarek6 4 4 2 2" xfId="1678" xr:uid="{00000000-0005-0000-0000-00007A060000}"/>
    <cellStyle name="40 % – Poudarek6 4 4 3" xfId="1679" xr:uid="{00000000-0005-0000-0000-00007B060000}"/>
    <cellStyle name="40 % – Poudarek6 4 5" xfId="1680" xr:uid="{00000000-0005-0000-0000-00007C060000}"/>
    <cellStyle name="40 % – Poudarek6 4 5 2" xfId="1681" xr:uid="{00000000-0005-0000-0000-00007D060000}"/>
    <cellStyle name="40 % – Poudarek6 4 6" xfId="1682" xr:uid="{00000000-0005-0000-0000-00007E060000}"/>
    <cellStyle name="40 % – Poudarek6 4 7" xfId="1683" xr:uid="{00000000-0005-0000-0000-00007F060000}"/>
    <cellStyle name="40 % – Poudarek6 5" xfId="1684" xr:uid="{00000000-0005-0000-0000-000080060000}"/>
    <cellStyle name="40 % – Poudarek6 5 2" xfId="1685" xr:uid="{00000000-0005-0000-0000-000081060000}"/>
    <cellStyle name="40 % – Poudarek6 5 2 2" xfId="1686" xr:uid="{00000000-0005-0000-0000-000082060000}"/>
    <cellStyle name="40 % – Poudarek6 5 2 2 2" xfId="1687" xr:uid="{00000000-0005-0000-0000-000083060000}"/>
    <cellStyle name="40 % – Poudarek6 5 2 2 2 2" xfId="1688" xr:uid="{00000000-0005-0000-0000-000084060000}"/>
    <cellStyle name="40 % – Poudarek6 5 2 2 3" xfId="1689" xr:uid="{00000000-0005-0000-0000-000085060000}"/>
    <cellStyle name="40 % – Poudarek6 5 2 3" xfId="1690" xr:uid="{00000000-0005-0000-0000-000086060000}"/>
    <cellStyle name="40 % – Poudarek6 5 2 3 2" xfId="1691" xr:uid="{00000000-0005-0000-0000-000087060000}"/>
    <cellStyle name="40 % – Poudarek6 5 2 4" xfId="1692" xr:uid="{00000000-0005-0000-0000-000088060000}"/>
    <cellStyle name="40 % – Poudarek6 5 3" xfId="1693" xr:uid="{00000000-0005-0000-0000-000089060000}"/>
    <cellStyle name="40 % – Poudarek6 5 3 2" xfId="1694" xr:uid="{00000000-0005-0000-0000-00008A060000}"/>
    <cellStyle name="40 % – Poudarek6 5 3 2 2" xfId="1695" xr:uid="{00000000-0005-0000-0000-00008B060000}"/>
    <cellStyle name="40 % – Poudarek6 5 3 3" xfId="1696" xr:uid="{00000000-0005-0000-0000-00008C060000}"/>
    <cellStyle name="40 % – Poudarek6 5 4" xfId="1697" xr:uid="{00000000-0005-0000-0000-00008D060000}"/>
    <cellStyle name="40 % – Poudarek6 5 4 2" xfId="1698" xr:uid="{00000000-0005-0000-0000-00008E060000}"/>
    <cellStyle name="40 % – Poudarek6 5 5" xfId="1699" xr:uid="{00000000-0005-0000-0000-00008F060000}"/>
    <cellStyle name="40 % – Poudarek6 5 6" xfId="1700" xr:uid="{00000000-0005-0000-0000-000090060000}"/>
    <cellStyle name="40 % – Poudarek6 6" xfId="1701" xr:uid="{00000000-0005-0000-0000-000091060000}"/>
    <cellStyle name="40 % – Poudarek6 6 2" xfId="1702" xr:uid="{00000000-0005-0000-0000-000092060000}"/>
    <cellStyle name="40 % – Poudarek6 6 2 2" xfId="1703" xr:uid="{00000000-0005-0000-0000-000093060000}"/>
    <cellStyle name="40 % – Poudarek6 6 2 2 2" xfId="1704" xr:uid="{00000000-0005-0000-0000-000094060000}"/>
    <cellStyle name="40 % – Poudarek6 6 2 2 2 2" xfId="1705" xr:uid="{00000000-0005-0000-0000-000095060000}"/>
    <cellStyle name="40 % – Poudarek6 6 2 2 3" xfId="1706" xr:uid="{00000000-0005-0000-0000-000096060000}"/>
    <cellStyle name="40 % – Poudarek6 6 2 3" xfId="1707" xr:uid="{00000000-0005-0000-0000-000097060000}"/>
    <cellStyle name="40 % – Poudarek6 6 2 3 2" xfId="1708" xr:uid="{00000000-0005-0000-0000-000098060000}"/>
    <cellStyle name="40 % – Poudarek6 6 2 4" xfId="1709" xr:uid="{00000000-0005-0000-0000-000099060000}"/>
    <cellStyle name="40 % – Poudarek6 6 3" xfId="1710" xr:uid="{00000000-0005-0000-0000-00009A060000}"/>
    <cellStyle name="40 % – Poudarek6 6 3 2" xfId="1711" xr:uid="{00000000-0005-0000-0000-00009B060000}"/>
    <cellStyle name="40 % – Poudarek6 6 3 2 2" xfId="1712" xr:uid="{00000000-0005-0000-0000-00009C060000}"/>
    <cellStyle name="40 % – Poudarek6 6 3 3" xfId="1713" xr:uid="{00000000-0005-0000-0000-00009D060000}"/>
    <cellStyle name="40 % – Poudarek6 6 4" xfId="1714" xr:uid="{00000000-0005-0000-0000-00009E060000}"/>
    <cellStyle name="40 % – Poudarek6 6 4 2" xfId="1715" xr:uid="{00000000-0005-0000-0000-00009F060000}"/>
    <cellStyle name="40 % – Poudarek6 6 5" xfId="1716" xr:uid="{00000000-0005-0000-0000-0000A0060000}"/>
    <cellStyle name="40 % – Poudarek6 6 6" xfId="1717" xr:uid="{00000000-0005-0000-0000-0000A1060000}"/>
    <cellStyle name="40 % – Poudarek6 7" xfId="1718" xr:uid="{00000000-0005-0000-0000-0000A2060000}"/>
    <cellStyle name="40 % – Poudarek6 7 2" xfId="1719" xr:uid="{00000000-0005-0000-0000-0000A3060000}"/>
    <cellStyle name="40 % – Poudarek6 7 2 2" xfId="1720" xr:uid="{00000000-0005-0000-0000-0000A4060000}"/>
    <cellStyle name="40 % – Poudarek6 7 2 2 2" xfId="1721" xr:uid="{00000000-0005-0000-0000-0000A5060000}"/>
    <cellStyle name="40 % – Poudarek6 7 2 2 2 2" xfId="1722" xr:uid="{00000000-0005-0000-0000-0000A6060000}"/>
    <cellStyle name="40 % – Poudarek6 7 2 2 3" xfId="1723" xr:uid="{00000000-0005-0000-0000-0000A7060000}"/>
    <cellStyle name="40 % – Poudarek6 7 2 3" xfId="1724" xr:uid="{00000000-0005-0000-0000-0000A8060000}"/>
    <cellStyle name="40 % – Poudarek6 7 2 3 2" xfId="1725" xr:uid="{00000000-0005-0000-0000-0000A9060000}"/>
    <cellStyle name="40 % – Poudarek6 7 2 4" xfId="1726" xr:uid="{00000000-0005-0000-0000-0000AA060000}"/>
    <cellStyle name="40 % – Poudarek6 7 3" xfId="1727" xr:uid="{00000000-0005-0000-0000-0000AB060000}"/>
    <cellStyle name="40 % – Poudarek6 7 3 2" xfId="1728" xr:uid="{00000000-0005-0000-0000-0000AC060000}"/>
    <cellStyle name="40 % – Poudarek6 7 3 2 2" xfId="1729" xr:uid="{00000000-0005-0000-0000-0000AD060000}"/>
    <cellStyle name="40 % – Poudarek6 7 3 3" xfId="1730" xr:uid="{00000000-0005-0000-0000-0000AE060000}"/>
    <cellStyle name="40 % – Poudarek6 7 4" xfId="1731" xr:uid="{00000000-0005-0000-0000-0000AF060000}"/>
    <cellStyle name="40 % – Poudarek6 7 4 2" xfId="1732" xr:uid="{00000000-0005-0000-0000-0000B0060000}"/>
    <cellStyle name="40 % – Poudarek6 7 5" xfId="1733" xr:uid="{00000000-0005-0000-0000-0000B1060000}"/>
    <cellStyle name="40 % – Poudarek6 8" xfId="1734" xr:uid="{00000000-0005-0000-0000-0000B2060000}"/>
    <cellStyle name="40 % – Poudarek6 8 2" xfId="1735" xr:uid="{00000000-0005-0000-0000-0000B3060000}"/>
    <cellStyle name="40 % – Poudarek6 8 2 2" xfId="1736" xr:uid="{00000000-0005-0000-0000-0000B4060000}"/>
    <cellStyle name="40 % – Poudarek6 8 3" xfId="1737" xr:uid="{00000000-0005-0000-0000-0000B5060000}"/>
    <cellStyle name="40 % – Poudarek6 9" xfId="1738" xr:uid="{00000000-0005-0000-0000-0000B6060000}"/>
    <cellStyle name="40 % – Poudarek6 9 2" xfId="1739" xr:uid="{00000000-0005-0000-0000-0000B7060000}"/>
    <cellStyle name="40 % – Poudarek6 9 2 2" xfId="1740" xr:uid="{00000000-0005-0000-0000-0000B8060000}"/>
    <cellStyle name="40 % – Poudarek6 9 3" xfId="1741" xr:uid="{00000000-0005-0000-0000-0000B9060000}"/>
    <cellStyle name="40% - Accent1 2" xfId="1742" xr:uid="{00000000-0005-0000-0000-0000BA060000}"/>
    <cellStyle name="40% - Accent3 2" xfId="1743" xr:uid="{00000000-0005-0000-0000-0000BB060000}"/>
    <cellStyle name="40% - Accent4 2" xfId="1744" xr:uid="{00000000-0005-0000-0000-0000BC060000}"/>
    <cellStyle name="40% - Accent5 2" xfId="1745" xr:uid="{00000000-0005-0000-0000-0000BD060000}"/>
    <cellStyle name="40% - Accent6 2" xfId="1746" xr:uid="{00000000-0005-0000-0000-0000BE060000}"/>
    <cellStyle name="60 % – Poudarek1 2" xfId="1747" xr:uid="{00000000-0005-0000-0000-0000BF060000}"/>
    <cellStyle name="60 % – Poudarek1 2 2" xfId="1748" xr:uid="{00000000-0005-0000-0000-0000C0060000}"/>
    <cellStyle name="60 % – Poudarek1 3" xfId="1749" xr:uid="{00000000-0005-0000-0000-0000C1060000}"/>
    <cellStyle name="60 % – Poudarek1 4" xfId="1750" xr:uid="{00000000-0005-0000-0000-0000C2060000}"/>
    <cellStyle name="60 % – Poudarek1 5" xfId="1751" xr:uid="{00000000-0005-0000-0000-0000C3060000}"/>
    <cellStyle name="60 % – Poudarek2 2" xfId="1752" xr:uid="{00000000-0005-0000-0000-0000C4060000}"/>
    <cellStyle name="60 % – Poudarek2 2 2" xfId="1753" xr:uid="{00000000-0005-0000-0000-0000C5060000}"/>
    <cellStyle name="60 % – Poudarek2 3" xfId="1754" xr:uid="{00000000-0005-0000-0000-0000C6060000}"/>
    <cellStyle name="60 % – Poudarek2 4" xfId="1755" xr:uid="{00000000-0005-0000-0000-0000C7060000}"/>
    <cellStyle name="60 % – Poudarek2 5" xfId="1756" xr:uid="{00000000-0005-0000-0000-0000C8060000}"/>
    <cellStyle name="60 % – Poudarek3 2" xfId="1757" xr:uid="{00000000-0005-0000-0000-0000C9060000}"/>
    <cellStyle name="60 % – Poudarek3 2 2" xfId="1758" xr:uid="{00000000-0005-0000-0000-0000CA060000}"/>
    <cellStyle name="60 % – Poudarek3 3" xfId="1759" xr:uid="{00000000-0005-0000-0000-0000CB060000}"/>
    <cellStyle name="60 % – Poudarek3 4" xfId="1760" xr:uid="{00000000-0005-0000-0000-0000CC060000}"/>
    <cellStyle name="60 % – Poudarek3 5" xfId="1761" xr:uid="{00000000-0005-0000-0000-0000CD060000}"/>
    <cellStyle name="60 % – Poudarek3 6" xfId="1762" xr:uid="{00000000-0005-0000-0000-0000CE060000}"/>
    <cellStyle name="60 % – Poudarek3 7" xfId="1763" xr:uid="{00000000-0005-0000-0000-0000CF060000}"/>
    <cellStyle name="60 % – Poudarek3 8" xfId="1764" xr:uid="{00000000-0005-0000-0000-0000D0060000}"/>
    <cellStyle name="60 % – Poudarek3 9" xfId="1765" xr:uid="{00000000-0005-0000-0000-0000D1060000}"/>
    <cellStyle name="60 % – Poudarek4 2" xfId="1766" xr:uid="{00000000-0005-0000-0000-0000D2060000}"/>
    <cellStyle name="60 % – Poudarek4 2 2" xfId="1767" xr:uid="{00000000-0005-0000-0000-0000D3060000}"/>
    <cellStyle name="60 % – Poudarek4 3" xfId="1768" xr:uid="{00000000-0005-0000-0000-0000D4060000}"/>
    <cellStyle name="60 % – Poudarek4 4" xfId="1769" xr:uid="{00000000-0005-0000-0000-0000D5060000}"/>
    <cellStyle name="60 % – Poudarek4 5" xfId="1770" xr:uid="{00000000-0005-0000-0000-0000D6060000}"/>
    <cellStyle name="60 % – Poudarek4 6" xfId="1771" xr:uid="{00000000-0005-0000-0000-0000D7060000}"/>
    <cellStyle name="60 % – Poudarek4 7" xfId="1772" xr:uid="{00000000-0005-0000-0000-0000D8060000}"/>
    <cellStyle name="60 % – Poudarek4 8" xfId="1773" xr:uid="{00000000-0005-0000-0000-0000D9060000}"/>
    <cellStyle name="60 % – Poudarek4 9" xfId="1774" xr:uid="{00000000-0005-0000-0000-0000DA060000}"/>
    <cellStyle name="60 % – Poudarek5 2" xfId="1775" xr:uid="{00000000-0005-0000-0000-0000DB060000}"/>
    <cellStyle name="60 % – Poudarek5 2 2" xfId="1776" xr:uid="{00000000-0005-0000-0000-0000DC060000}"/>
    <cellStyle name="60 % – Poudarek5 3" xfId="1777" xr:uid="{00000000-0005-0000-0000-0000DD060000}"/>
    <cellStyle name="60 % – Poudarek5 4" xfId="1778" xr:uid="{00000000-0005-0000-0000-0000DE060000}"/>
    <cellStyle name="60 % – Poudarek5 5" xfId="1779" xr:uid="{00000000-0005-0000-0000-0000DF060000}"/>
    <cellStyle name="60 % – Poudarek6 2" xfId="1780" xr:uid="{00000000-0005-0000-0000-0000E0060000}"/>
    <cellStyle name="60 % – Poudarek6 2 2" xfId="1781" xr:uid="{00000000-0005-0000-0000-0000E1060000}"/>
    <cellStyle name="60 % – Poudarek6 3" xfId="1782" xr:uid="{00000000-0005-0000-0000-0000E2060000}"/>
    <cellStyle name="60 % – Poudarek6 4" xfId="1783" xr:uid="{00000000-0005-0000-0000-0000E3060000}"/>
    <cellStyle name="60 % – Poudarek6 5" xfId="1784" xr:uid="{00000000-0005-0000-0000-0000E4060000}"/>
    <cellStyle name="60 % – Poudarek6 6" xfId="1785" xr:uid="{00000000-0005-0000-0000-0000E5060000}"/>
    <cellStyle name="60 % – Poudarek6 7" xfId="1786" xr:uid="{00000000-0005-0000-0000-0000E6060000}"/>
    <cellStyle name="60 % – Poudarek6 8" xfId="1787" xr:uid="{00000000-0005-0000-0000-0000E7060000}"/>
    <cellStyle name="60 % – Poudarek6 9" xfId="1788" xr:uid="{00000000-0005-0000-0000-0000E8060000}"/>
    <cellStyle name="60% - Accent1 2" xfId="1789" xr:uid="{00000000-0005-0000-0000-0000E9060000}"/>
    <cellStyle name="60% - Accent2 2" xfId="1790" xr:uid="{00000000-0005-0000-0000-0000EA060000}"/>
    <cellStyle name="60% - Accent3 2" xfId="1791" xr:uid="{00000000-0005-0000-0000-0000EB060000}"/>
    <cellStyle name="60% - Accent4 2" xfId="1792" xr:uid="{00000000-0005-0000-0000-0000EC060000}"/>
    <cellStyle name="60% - Accent5 2" xfId="1793" xr:uid="{00000000-0005-0000-0000-0000ED060000}"/>
    <cellStyle name="60% - Accent6 2" xfId="1794" xr:uid="{00000000-0005-0000-0000-0000EE060000}"/>
    <cellStyle name="A4 Small 210 x 297 mm" xfId="1795" xr:uid="{00000000-0005-0000-0000-0000EF060000}"/>
    <cellStyle name="Accent1" xfId="1796" xr:uid="{00000000-0005-0000-0000-0000F0060000}"/>
    <cellStyle name="Accent1 2" xfId="1797" xr:uid="{00000000-0005-0000-0000-0000F1060000}"/>
    <cellStyle name="Accent2" xfId="1798" xr:uid="{00000000-0005-0000-0000-0000F2060000}"/>
    <cellStyle name="Accent2 2" xfId="1799" xr:uid="{00000000-0005-0000-0000-0000F3060000}"/>
    <cellStyle name="Accent3" xfId="1800" xr:uid="{00000000-0005-0000-0000-0000F4060000}"/>
    <cellStyle name="Accent3 2" xfId="1801" xr:uid="{00000000-0005-0000-0000-0000F5060000}"/>
    <cellStyle name="Accent4" xfId="1802" xr:uid="{00000000-0005-0000-0000-0000F6060000}"/>
    <cellStyle name="Accent4 2" xfId="1803" xr:uid="{00000000-0005-0000-0000-0000F7060000}"/>
    <cellStyle name="Accent5" xfId="1804" xr:uid="{00000000-0005-0000-0000-0000F8060000}"/>
    <cellStyle name="Accent6" xfId="1805" xr:uid="{00000000-0005-0000-0000-0000F9060000}"/>
    <cellStyle name="Accent6 2" xfId="1806" xr:uid="{00000000-0005-0000-0000-0000FA060000}"/>
    <cellStyle name="AD" xfId="1807" xr:uid="{00000000-0005-0000-0000-0000FB060000}"/>
    <cellStyle name="AFE" xfId="1808" xr:uid="{00000000-0005-0000-0000-0000FC060000}"/>
    <cellStyle name="AFE 2" xfId="1809" xr:uid="{00000000-0005-0000-0000-0000FD060000}"/>
    <cellStyle name="AFE 2 2" xfId="1810" xr:uid="{00000000-0005-0000-0000-0000FE060000}"/>
    <cellStyle name="Bad" xfId="1811" xr:uid="{00000000-0005-0000-0000-0000FF060000}"/>
    <cellStyle name="Bad 2" xfId="1812" xr:uid="{00000000-0005-0000-0000-000000070000}"/>
    <cellStyle name="Calculation" xfId="1813" xr:uid="{00000000-0005-0000-0000-000001070000}"/>
    <cellStyle name="Calculation 2" xfId="1814" xr:uid="{00000000-0005-0000-0000-000002070000}"/>
    <cellStyle name="Check Cell" xfId="1815" xr:uid="{00000000-0005-0000-0000-000003070000}"/>
    <cellStyle name="Dobro 2" xfId="1816" xr:uid="{00000000-0005-0000-0000-000004070000}"/>
    <cellStyle name="Dobro 2 2" xfId="1817" xr:uid="{00000000-0005-0000-0000-000005070000}"/>
    <cellStyle name="Dobro 3" xfId="1818" xr:uid="{00000000-0005-0000-0000-000006070000}"/>
    <cellStyle name="Dobro 4" xfId="1819" xr:uid="{00000000-0005-0000-0000-000007070000}"/>
    <cellStyle name="Dobro 5" xfId="1820" xr:uid="{00000000-0005-0000-0000-000008070000}"/>
    <cellStyle name="Excel Built-in Normal" xfId="1821" xr:uid="{00000000-0005-0000-0000-000009070000}"/>
    <cellStyle name="Excel Built-in Normal 1" xfId="1822" xr:uid="{00000000-0005-0000-0000-00000A070000}"/>
    <cellStyle name="Excel Built-in Normal 2" xfId="1823" xr:uid="{00000000-0005-0000-0000-00000B070000}"/>
    <cellStyle name="Excel Built-in Normal 3" xfId="1824" xr:uid="{00000000-0005-0000-0000-00000C070000}"/>
    <cellStyle name="Excel Built-in Normal 4" xfId="1825" xr:uid="{00000000-0005-0000-0000-00000D070000}"/>
    <cellStyle name="Explanatory Text" xfId="1826" xr:uid="{00000000-0005-0000-0000-00000E070000}"/>
    <cellStyle name="Good 2" xfId="1827" xr:uid="{00000000-0005-0000-0000-00000F070000}"/>
    <cellStyle name="Heading 1" xfId="1828" xr:uid="{00000000-0005-0000-0000-000010070000}"/>
    <cellStyle name="Heading 1 2" xfId="1829" xr:uid="{00000000-0005-0000-0000-000011070000}"/>
    <cellStyle name="Heading 2" xfId="1830" xr:uid="{00000000-0005-0000-0000-000012070000}"/>
    <cellStyle name="Heading 2 2" xfId="1831" xr:uid="{00000000-0005-0000-0000-000013070000}"/>
    <cellStyle name="Heading 3" xfId="1832" xr:uid="{00000000-0005-0000-0000-000014070000}"/>
    <cellStyle name="Heading 3 2" xfId="1833" xr:uid="{00000000-0005-0000-0000-000015070000}"/>
    <cellStyle name="Heading 4" xfId="1834" xr:uid="{00000000-0005-0000-0000-000016070000}"/>
    <cellStyle name="Heading 4 2" xfId="1835" xr:uid="{00000000-0005-0000-0000-000017070000}"/>
    <cellStyle name="Hiperpovezava 2" xfId="1836" xr:uid="{00000000-0005-0000-0000-000018070000}"/>
    <cellStyle name="Input" xfId="1837" xr:uid="{00000000-0005-0000-0000-000019070000}"/>
    <cellStyle name="Input 2" xfId="1838" xr:uid="{00000000-0005-0000-0000-00001A070000}"/>
    <cellStyle name="Izhod 2" xfId="1839" xr:uid="{00000000-0005-0000-0000-00001B070000}"/>
    <cellStyle name="Izhod 2 2" xfId="1840" xr:uid="{00000000-0005-0000-0000-00001C070000}"/>
    <cellStyle name="Izhod 3" xfId="1841" xr:uid="{00000000-0005-0000-0000-00001D070000}"/>
    <cellStyle name="Izhod 4" xfId="1842" xr:uid="{00000000-0005-0000-0000-00001E070000}"/>
    <cellStyle name="Izhod 5" xfId="1843" xr:uid="{00000000-0005-0000-0000-00001F070000}"/>
    <cellStyle name="Legal 8½ x 14 in" xfId="1844" xr:uid="{00000000-0005-0000-0000-000020070000}"/>
    <cellStyle name="Linked Cell" xfId="1845" xr:uid="{00000000-0005-0000-0000-000021070000}"/>
    <cellStyle name="Linked Cell 2" xfId="1846" xr:uid="{00000000-0005-0000-0000-000022070000}"/>
    <cellStyle name="Naslov 1" xfId="2" builtinId="16" customBuiltin="1"/>
    <cellStyle name="Naslov 1 2" xfId="1847" xr:uid="{00000000-0005-0000-0000-000024070000}"/>
    <cellStyle name="Naslov 1 2 2" xfId="1848" xr:uid="{00000000-0005-0000-0000-000025070000}"/>
    <cellStyle name="Naslov 1 3" xfId="1849" xr:uid="{00000000-0005-0000-0000-000026070000}"/>
    <cellStyle name="Naslov 1 4" xfId="1850" xr:uid="{00000000-0005-0000-0000-000027070000}"/>
    <cellStyle name="Naslov 1 5" xfId="1851" xr:uid="{00000000-0005-0000-0000-000028070000}"/>
    <cellStyle name="Naslov 2" xfId="3" builtinId="17" customBuiltin="1"/>
    <cellStyle name="Naslov 2 2" xfId="1852" xr:uid="{00000000-0005-0000-0000-00002A070000}"/>
    <cellStyle name="Naslov 2 2 2" xfId="1853" xr:uid="{00000000-0005-0000-0000-00002B070000}"/>
    <cellStyle name="Naslov 2 3" xfId="1854" xr:uid="{00000000-0005-0000-0000-00002C070000}"/>
    <cellStyle name="Naslov 2 4" xfId="1855" xr:uid="{00000000-0005-0000-0000-00002D070000}"/>
    <cellStyle name="Naslov 2 5" xfId="1856" xr:uid="{00000000-0005-0000-0000-00002E070000}"/>
    <cellStyle name="Naslov 3" xfId="4" builtinId="18" customBuiltin="1"/>
    <cellStyle name="Naslov 3 2" xfId="1857" xr:uid="{00000000-0005-0000-0000-000030070000}"/>
    <cellStyle name="Naslov 3 2 2" xfId="1858" xr:uid="{00000000-0005-0000-0000-000031070000}"/>
    <cellStyle name="Naslov 3 3" xfId="1859" xr:uid="{00000000-0005-0000-0000-000032070000}"/>
    <cellStyle name="Naslov 3 4" xfId="1860" xr:uid="{00000000-0005-0000-0000-000033070000}"/>
    <cellStyle name="Naslov 3 5" xfId="1861" xr:uid="{00000000-0005-0000-0000-000034070000}"/>
    <cellStyle name="Naslov 4" xfId="5" builtinId="19" customBuiltin="1"/>
    <cellStyle name="Naslov 4 2" xfId="1862" xr:uid="{00000000-0005-0000-0000-000036070000}"/>
    <cellStyle name="Naslov 4 2 2" xfId="1863" xr:uid="{00000000-0005-0000-0000-000037070000}"/>
    <cellStyle name="Naslov 4 3" xfId="1864" xr:uid="{00000000-0005-0000-0000-000038070000}"/>
    <cellStyle name="Naslov 4 4" xfId="1865" xr:uid="{00000000-0005-0000-0000-000039070000}"/>
    <cellStyle name="Naslov 4 5" xfId="1866" xr:uid="{00000000-0005-0000-0000-00003A070000}"/>
    <cellStyle name="Naslov 5" xfId="1867" xr:uid="{00000000-0005-0000-0000-00003B070000}"/>
    <cellStyle name="Naslov 5 2" xfId="1868" xr:uid="{00000000-0005-0000-0000-00003C070000}"/>
    <cellStyle name="Naslov 6" xfId="1869" xr:uid="{00000000-0005-0000-0000-00003D070000}"/>
    <cellStyle name="Navadno" xfId="0" builtinId="0"/>
    <cellStyle name="Navadno 10" xfId="1870" xr:uid="{00000000-0005-0000-0000-00003F070000}"/>
    <cellStyle name="Navadno 10 2" xfId="1871" xr:uid="{00000000-0005-0000-0000-000040070000}"/>
    <cellStyle name="Navadno 10 2 2" xfId="1872" xr:uid="{00000000-0005-0000-0000-000041070000}"/>
    <cellStyle name="Navadno 10 2 2 2" xfId="1873" xr:uid="{00000000-0005-0000-0000-000042070000}"/>
    <cellStyle name="Navadno 10 2 2 2 2" xfId="1874" xr:uid="{00000000-0005-0000-0000-000043070000}"/>
    <cellStyle name="Navadno 10 2 2 3" xfId="1875" xr:uid="{00000000-0005-0000-0000-000044070000}"/>
    <cellStyle name="Navadno 10 2 3" xfId="1876" xr:uid="{00000000-0005-0000-0000-000045070000}"/>
    <cellStyle name="Navadno 10 2 3 2" xfId="1877" xr:uid="{00000000-0005-0000-0000-000046070000}"/>
    <cellStyle name="Navadno 10 2 4" xfId="1878" xr:uid="{00000000-0005-0000-0000-000047070000}"/>
    <cellStyle name="Navadno 10 3" xfId="1879" xr:uid="{00000000-0005-0000-0000-000048070000}"/>
    <cellStyle name="Navadno 10 3 2" xfId="1880" xr:uid="{00000000-0005-0000-0000-000049070000}"/>
    <cellStyle name="Navadno 10 3 2 2" xfId="1881" xr:uid="{00000000-0005-0000-0000-00004A070000}"/>
    <cellStyle name="Navadno 10 3 2 2 2" xfId="1882" xr:uid="{00000000-0005-0000-0000-00004B070000}"/>
    <cellStyle name="Navadno 10 3 2 3" xfId="1883" xr:uid="{00000000-0005-0000-0000-00004C070000}"/>
    <cellStyle name="Navadno 10 3 3" xfId="1884" xr:uid="{00000000-0005-0000-0000-00004D070000}"/>
    <cellStyle name="Navadno 10 3 3 2" xfId="1885" xr:uid="{00000000-0005-0000-0000-00004E070000}"/>
    <cellStyle name="Navadno 10 3 4" xfId="1886" xr:uid="{00000000-0005-0000-0000-00004F070000}"/>
    <cellStyle name="Navadno 10 4" xfId="1887" xr:uid="{00000000-0005-0000-0000-000050070000}"/>
    <cellStyle name="Navadno 10 4 2" xfId="1888" xr:uid="{00000000-0005-0000-0000-000051070000}"/>
    <cellStyle name="Navadno 10 4 2 2" xfId="1889" xr:uid="{00000000-0005-0000-0000-000052070000}"/>
    <cellStyle name="Navadno 10 4 3" xfId="1890" xr:uid="{00000000-0005-0000-0000-000053070000}"/>
    <cellStyle name="Navadno 10 5" xfId="1891" xr:uid="{00000000-0005-0000-0000-000054070000}"/>
    <cellStyle name="Navadno 10 5 2" xfId="1892" xr:uid="{00000000-0005-0000-0000-000055070000}"/>
    <cellStyle name="Navadno 10 6" xfId="1893" xr:uid="{00000000-0005-0000-0000-000056070000}"/>
    <cellStyle name="Navadno 10 7" xfId="1894" xr:uid="{00000000-0005-0000-0000-000057070000}"/>
    <cellStyle name="Navadno 11" xfId="1895" xr:uid="{00000000-0005-0000-0000-000058070000}"/>
    <cellStyle name="Navadno 11 2" xfId="1896" xr:uid="{00000000-0005-0000-0000-000059070000}"/>
    <cellStyle name="Navadno 11 3" xfId="1897" xr:uid="{00000000-0005-0000-0000-00005A070000}"/>
    <cellStyle name="Navadno 11 3 2" xfId="1898" xr:uid="{00000000-0005-0000-0000-00005B070000}"/>
    <cellStyle name="Navadno 11 3 3" xfId="1899" xr:uid="{00000000-0005-0000-0000-00005C070000}"/>
    <cellStyle name="Navadno 11 3 3 2" xfId="1900" xr:uid="{00000000-0005-0000-0000-00005D070000}"/>
    <cellStyle name="Navadno 11 3 3 3" xfId="1901" xr:uid="{00000000-0005-0000-0000-00005E070000}"/>
    <cellStyle name="Navadno 11 3 3 3 2" xfId="1902" xr:uid="{00000000-0005-0000-0000-00005F070000}"/>
    <cellStyle name="Navadno 11 3 4" xfId="1903" xr:uid="{00000000-0005-0000-0000-000060070000}"/>
    <cellStyle name="Navadno 11 3 4 2" xfId="1904" xr:uid="{00000000-0005-0000-0000-000061070000}"/>
    <cellStyle name="Navadno 11 4" xfId="1905" xr:uid="{00000000-0005-0000-0000-000062070000}"/>
    <cellStyle name="Navadno 11 4 2" xfId="1906" xr:uid="{00000000-0005-0000-0000-000063070000}"/>
    <cellStyle name="Navadno 11 4 3" xfId="1907" xr:uid="{00000000-0005-0000-0000-000064070000}"/>
    <cellStyle name="Navadno 11 4 4" xfId="1908" xr:uid="{00000000-0005-0000-0000-000065070000}"/>
    <cellStyle name="Navadno 11 4 4 2" xfId="1909" xr:uid="{00000000-0005-0000-0000-000066070000}"/>
    <cellStyle name="Navadno 11 5" xfId="1910" xr:uid="{00000000-0005-0000-0000-000067070000}"/>
    <cellStyle name="Navadno 11 5 2" xfId="1911" xr:uid="{00000000-0005-0000-0000-000068070000}"/>
    <cellStyle name="Navadno 11 6" xfId="1912" xr:uid="{00000000-0005-0000-0000-000069070000}"/>
    <cellStyle name="Navadno 11 6 2" xfId="2712" xr:uid="{00000000-0005-0000-0000-00006A070000}"/>
    <cellStyle name="Navadno 12" xfId="1913" xr:uid="{00000000-0005-0000-0000-00006B070000}"/>
    <cellStyle name="Navadno 12 2" xfId="1914" xr:uid="{00000000-0005-0000-0000-00006C070000}"/>
    <cellStyle name="Navadno 12 2 2" xfId="1915" xr:uid="{00000000-0005-0000-0000-00006D070000}"/>
    <cellStyle name="Navadno 12 2 2 2" xfId="1916" xr:uid="{00000000-0005-0000-0000-00006E070000}"/>
    <cellStyle name="Navadno 12 2 2 2 2" xfId="1917" xr:uid="{00000000-0005-0000-0000-00006F070000}"/>
    <cellStyle name="Navadno 12 2 2 3" xfId="1918" xr:uid="{00000000-0005-0000-0000-000070070000}"/>
    <cellStyle name="Navadno 12 2 3" xfId="1919" xr:uid="{00000000-0005-0000-0000-000071070000}"/>
    <cellStyle name="Navadno 12 2 3 2" xfId="1920" xr:uid="{00000000-0005-0000-0000-000072070000}"/>
    <cellStyle name="Navadno 12 2 4" xfId="1921" xr:uid="{00000000-0005-0000-0000-000073070000}"/>
    <cellStyle name="Navadno 12 3" xfId="1922" xr:uid="{00000000-0005-0000-0000-000074070000}"/>
    <cellStyle name="Navadno 12 3 2" xfId="1923" xr:uid="{00000000-0005-0000-0000-000075070000}"/>
    <cellStyle name="Navadno 12 3 2 2" xfId="1924" xr:uid="{00000000-0005-0000-0000-000076070000}"/>
    <cellStyle name="Navadno 12 3 2 2 2" xfId="1925" xr:uid="{00000000-0005-0000-0000-000077070000}"/>
    <cellStyle name="Navadno 12 3 2 3" xfId="1926" xr:uid="{00000000-0005-0000-0000-000078070000}"/>
    <cellStyle name="Navadno 12 3 3" xfId="1927" xr:uid="{00000000-0005-0000-0000-000079070000}"/>
    <cellStyle name="Navadno 12 3 3 2" xfId="1928" xr:uid="{00000000-0005-0000-0000-00007A070000}"/>
    <cellStyle name="Navadno 12 3 4" xfId="1929" xr:uid="{00000000-0005-0000-0000-00007B070000}"/>
    <cellStyle name="Navadno 12 4" xfId="1930" xr:uid="{00000000-0005-0000-0000-00007C070000}"/>
    <cellStyle name="Navadno 12 4 2" xfId="1931" xr:uid="{00000000-0005-0000-0000-00007D070000}"/>
    <cellStyle name="Navadno 12 4 2 2" xfId="1932" xr:uid="{00000000-0005-0000-0000-00007E070000}"/>
    <cellStyle name="Navadno 12 4 3" xfId="1933" xr:uid="{00000000-0005-0000-0000-00007F070000}"/>
    <cellStyle name="Navadno 12 5" xfId="1934" xr:uid="{00000000-0005-0000-0000-000080070000}"/>
    <cellStyle name="Navadno 12 5 2" xfId="1935" xr:uid="{00000000-0005-0000-0000-000081070000}"/>
    <cellStyle name="Navadno 12 6" xfId="1936" xr:uid="{00000000-0005-0000-0000-000082070000}"/>
    <cellStyle name="Navadno 12 7" xfId="1937" xr:uid="{00000000-0005-0000-0000-000083070000}"/>
    <cellStyle name="Navadno 13" xfId="1938" xr:uid="{00000000-0005-0000-0000-000084070000}"/>
    <cellStyle name="Navadno 13 2" xfId="1939" xr:uid="{00000000-0005-0000-0000-000085070000}"/>
    <cellStyle name="Navadno 13 2 2" xfId="1940" xr:uid="{00000000-0005-0000-0000-000086070000}"/>
    <cellStyle name="Navadno 13 2 2 2" xfId="1941" xr:uid="{00000000-0005-0000-0000-000087070000}"/>
    <cellStyle name="Navadno 13 2 2 2 2" xfId="1942" xr:uid="{00000000-0005-0000-0000-000088070000}"/>
    <cellStyle name="Navadno 13 2 2 3" xfId="1943" xr:uid="{00000000-0005-0000-0000-000089070000}"/>
    <cellStyle name="Navadno 13 2 3" xfId="1944" xr:uid="{00000000-0005-0000-0000-00008A070000}"/>
    <cellStyle name="Navadno 13 2 3 2" xfId="1945" xr:uid="{00000000-0005-0000-0000-00008B070000}"/>
    <cellStyle name="Navadno 13 2 4" xfId="1946" xr:uid="{00000000-0005-0000-0000-00008C070000}"/>
    <cellStyle name="Navadno 13 3" xfId="1947" xr:uid="{00000000-0005-0000-0000-00008D070000}"/>
    <cellStyle name="Navadno 13 3 2" xfId="1948" xr:uid="{00000000-0005-0000-0000-00008E070000}"/>
    <cellStyle name="Navadno 13 3 2 2" xfId="1949" xr:uid="{00000000-0005-0000-0000-00008F070000}"/>
    <cellStyle name="Navadno 13 3 3" xfId="1950" xr:uid="{00000000-0005-0000-0000-000090070000}"/>
    <cellStyle name="Navadno 13 4" xfId="1951" xr:uid="{00000000-0005-0000-0000-000091070000}"/>
    <cellStyle name="Navadno 13 4 2" xfId="1952" xr:uid="{00000000-0005-0000-0000-000092070000}"/>
    <cellStyle name="Navadno 13 5" xfId="1953" xr:uid="{00000000-0005-0000-0000-000093070000}"/>
    <cellStyle name="Navadno 13 6" xfId="1954" xr:uid="{00000000-0005-0000-0000-000094070000}"/>
    <cellStyle name="Navadno 14" xfId="1955" xr:uid="{00000000-0005-0000-0000-000095070000}"/>
    <cellStyle name="Navadno 14 2" xfId="1956" xr:uid="{00000000-0005-0000-0000-000096070000}"/>
    <cellStyle name="Navadno 14 2 2" xfId="1957" xr:uid="{00000000-0005-0000-0000-000097070000}"/>
    <cellStyle name="Navadno 14 2 2 2" xfId="1958" xr:uid="{00000000-0005-0000-0000-000098070000}"/>
    <cellStyle name="Navadno 14 2 2 2 2" xfId="1959" xr:uid="{00000000-0005-0000-0000-000099070000}"/>
    <cellStyle name="Navadno 14 2 2 2 2 2" xfId="1960" xr:uid="{00000000-0005-0000-0000-00009A070000}"/>
    <cellStyle name="Navadno 14 2 2 2 3" xfId="1961" xr:uid="{00000000-0005-0000-0000-00009B070000}"/>
    <cellStyle name="Navadno 14 2 2 3" xfId="1962" xr:uid="{00000000-0005-0000-0000-00009C070000}"/>
    <cellStyle name="Navadno 14 2 2 3 2" xfId="1963" xr:uid="{00000000-0005-0000-0000-00009D070000}"/>
    <cellStyle name="Navadno 14 2 2 4" xfId="1964" xr:uid="{00000000-0005-0000-0000-00009E070000}"/>
    <cellStyle name="Navadno 14 2 3" xfId="1965" xr:uid="{00000000-0005-0000-0000-00009F070000}"/>
    <cellStyle name="Navadno 14 2 3 2" xfId="1966" xr:uid="{00000000-0005-0000-0000-0000A0070000}"/>
    <cellStyle name="Navadno 14 2 3 2 2" xfId="1967" xr:uid="{00000000-0005-0000-0000-0000A1070000}"/>
    <cellStyle name="Navadno 14 2 3 3" xfId="1968" xr:uid="{00000000-0005-0000-0000-0000A2070000}"/>
    <cellStyle name="Navadno 14 2 4" xfId="1969" xr:uid="{00000000-0005-0000-0000-0000A3070000}"/>
    <cellStyle name="Navadno 14 2 4 2" xfId="1970" xr:uid="{00000000-0005-0000-0000-0000A4070000}"/>
    <cellStyle name="Navadno 14 2 5" xfId="1971" xr:uid="{00000000-0005-0000-0000-0000A5070000}"/>
    <cellStyle name="Navadno 14 2 6" xfId="1972" xr:uid="{00000000-0005-0000-0000-0000A6070000}"/>
    <cellStyle name="Navadno 14 3" xfId="1973" xr:uid="{00000000-0005-0000-0000-0000A7070000}"/>
    <cellStyle name="Navadno 14 4" xfId="1974" xr:uid="{00000000-0005-0000-0000-0000A8070000}"/>
    <cellStyle name="Navadno 14 5" xfId="1975" xr:uid="{00000000-0005-0000-0000-0000A9070000}"/>
    <cellStyle name="Navadno 14 6" xfId="1976" xr:uid="{00000000-0005-0000-0000-0000AA070000}"/>
    <cellStyle name="Navadno 14 6 2" xfId="1977" xr:uid="{00000000-0005-0000-0000-0000AB070000}"/>
    <cellStyle name="Navadno 15" xfId="1978" xr:uid="{00000000-0005-0000-0000-0000AC070000}"/>
    <cellStyle name="Navadno 15 2" xfId="1979" xr:uid="{00000000-0005-0000-0000-0000AD070000}"/>
    <cellStyle name="Navadno 15 2 2" xfId="1980" xr:uid="{00000000-0005-0000-0000-0000AE070000}"/>
    <cellStyle name="Navadno 15 2 2 2" xfId="1981" xr:uid="{00000000-0005-0000-0000-0000AF070000}"/>
    <cellStyle name="Navadno 15 2 2 2 2" xfId="1982" xr:uid="{00000000-0005-0000-0000-0000B0070000}"/>
    <cellStyle name="Navadno 15 2 2 3" xfId="1983" xr:uid="{00000000-0005-0000-0000-0000B1070000}"/>
    <cellStyle name="Navadno 15 2 3" xfId="1984" xr:uid="{00000000-0005-0000-0000-0000B2070000}"/>
    <cellStyle name="Navadno 15 2 3 2" xfId="1985" xr:uid="{00000000-0005-0000-0000-0000B3070000}"/>
    <cellStyle name="Navadno 15 2 4" xfId="1986" xr:uid="{00000000-0005-0000-0000-0000B4070000}"/>
    <cellStyle name="Navadno 15 3" xfId="1987" xr:uid="{00000000-0005-0000-0000-0000B5070000}"/>
    <cellStyle name="Navadno 15 3 2" xfId="1988" xr:uid="{00000000-0005-0000-0000-0000B6070000}"/>
    <cellStyle name="Navadno 15 3 2 2" xfId="1989" xr:uid="{00000000-0005-0000-0000-0000B7070000}"/>
    <cellStyle name="Navadno 15 3 3" xfId="1990" xr:uid="{00000000-0005-0000-0000-0000B8070000}"/>
    <cellStyle name="Navadno 15 4" xfId="1991" xr:uid="{00000000-0005-0000-0000-0000B9070000}"/>
    <cellStyle name="Navadno 15 4 2" xfId="1992" xr:uid="{00000000-0005-0000-0000-0000BA070000}"/>
    <cellStyle name="Navadno 15 5" xfId="1993" xr:uid="{00000000-0005-0000-0000-0000BB070000}"/>
    <cellStyle name="Navadno 15 6" xfId="1994" xr:uid="{00000000-0005-0000-0000-0000BC070000}"/>
    <cellStyle name="Navadno 16" xfId="1995" xr:uid="{00000000-0005-0000-0000-0000BD070000}"/>
    <cellStyle name="Navadno 16 2" xfId="1996" xr:uid="{00000000-0005-0000-0000-0000BE070000}"/>
    <cellStyle name="Navadno 16 2 2" xfId="1997" xr:uid="{00000000-0005-0000-0000-0000BF070000}"/>
    <cellStyle name="Navadno 16 2 2 2" xfId="1998" xr:uid="{00000000-0005-0000-0000-0000C0070000}"/>
    <cellStyle name="Navadno 16 2 3" xfId="1999" xr:uid="{00000000-0005-0000-0000-0000C1070000}"/>
    <cellStyle name="Navadno 16 3" xfId="2000" xr:uid="{00000000-0005-0000-0000-0000C2070000}"/>
    <cellStyle name="Navadno 16 3 2" xfId="2001" xr:uid="{00000000-0005-0000-0000-0000C3070000}"/>
    <cellStyle name="Navadno 16 4" xfId="2002" xr:uid="{00000000-0005-0000-0000-0000C4070000}"/>
    <cellStyle name="Navadno 17" xfId="2003" xr:uid="{00000000-0005-0000-0000-0000C5070000}"/>
    <cellStyle name="Navadno 17 2" xfId="2004" xr:uid="{00000000-0005-0000-0000-0000C6070000}"/>
    <cellStyle name="Navadno 17 2 2" xfId="2005" xr:uid="{00000000-0005-0000-0000-0000C7070000}"/>
    <cellStyle name="Navadno 17 2 2 2" xfId="2006" xr:uid="{00000000-0005-0000-0000-0000C8070000}"/>
    <cellStyle name="Navadno 17 2 3" xfId="2007" xr:uid="{00000000-0005-0000-0000-0000C9070000}"/>
    <cellStyle name="Navadno 17 3" xfId="2008" xr:uid="{00000000-0005-0000-0000-0000CA070000}"/>
    <cellStyle name="Navadno 17 3 2" xfId="2009" xr:uid="{00000000-0005-0000-0000-0000CB070000}"/>
    <cellStyle name="Navadno 17 4" xfId="2010" xr:uid="{00000000-0005-0000-0000-0000CC070000}"/>
    <cellStyle name="Navadno 18" xfId="2011" xr:uid="{00000000-0005-0000-0000-0000CD070000}"/>
    <cellStyle name="Navadno 18 2" xfId="2012" xr:uid="{00000000-0005-0000-0000-0000CE070000}"/>
    <cellStyle name="Navadno 18 2 2" xfId="2013" xr:uid="{00000000-0005-0000-0000-0000CF070000}"/>
    <cellStyle name="Navadno 18 3" xfId="2014" xr:uid="{00000000-0005-0000-0000-0000D0070000}"/>
    <cellStyle name="Navadno 19" xfId="2015" xr:uid="{00000000-0005-0000-0000-0000D1070000}"/>
    <cellStyle name="Navadno 19 2" xfId="2016" xr:uid="{00000000-0005-0000-0000-0000D2070000}"/>
    <cellStyle name="Navadno 19 3" xfId="2017" xr:uid="{00000000-0005-0000-0000-0000D3070000}"/>
    <cellStyle name="Navadno 19 3 2" xfId="2018" xr:uid="{00000000-0005-0000-0000-0000D4070000}"/>
    <cellStyle name="Navadno 19 3 2 2" xfId="2717" xr:uid="{00000000-0005-0000-0000-0000D5070000}"/>
    <cellStyle name="Navadno 19 3 3" xfId="2019" xr:uid="{00000000-0005-0000-0000-0000D6070000}"/>
    <cellStyle name="Navadno 19 3 3 2" xfId="2020" xr:uid="{00000000-0005-0000-0000-0000D7070000}"/>
    <cellStyle name="Navadno 19 3 3 2 2" xfId="2718" xr:uid="{00000000-0005-0000-0000-0000D8070000}"/>
    <cellStyle name="Navadno 19 4" xfId="2021" xr:uid="{00000000-0005-0000-0000-0000D9070000}"/>
    <cellStyle name="Navadno 2" xfId="2022" xr:uid="{00000000-0005-0000-0000-0000DA070000}"/>
    <cellStyle name="Navadno 2 10" xfId="2023" xr:uid="{00000000-0005-0000-0000-0000DB070000}"/>
    <cellStyle name="Navadno 2 10 2" xfId="2024" xr:uid="{00000000-0005-0000-0000-0000DC070000}"/>
    <cellStyle name="Navadno 2 10 2 2" xfId="2025" xr:uid="{00000000-0005-0000-0000-0000DD070000}"/>
    <cellStyle name="Navadno 2 10 2 2 2" xfId="2026" xr:uid="{00000000-0005-0000-0000-0000DE070000}"/>
    <cellStyle name="Navadno 2 10 2 3" xfId="2027" xr:uid="{00000000-0005-0000-0000-0000DF070000}"/>
    <cellStyle name="Navadno 2 10 3" xfId="2028" xr:uid="{00000000-0005-0000-0000-0000E0070000}"/>
    <cellStyle name="Navadno 2 10 3 2" xfId="2029" xr:uid="{00000000-0005-0000-0000-0000E1070000}"/>
    <cellStyle name="Navadno 2 10 4" xfId="2030" xr:uid="{00000000-0005-0000-0000-0000E2070000}"/>
    <cellStyle name="Navadno 2 11" xfId="2031" xr:uid="{00000000-0005-0000-0000-0000E3070000}"/>
    <cellStyle name="Navadno 2 12" xfId="2032" xr:uid="{00000000-0005-0000-0000-0000E4070000}"/>
    <cellStyle name="Navadno 2 13" xfId="2033" xr:uid="{00000000-0005-0000-0000-0000E5070000}"/>
    <cellStyle name="Navadno 2 13 2" xfId="2034" xr:uid="{00000000-0005-0000-0000-0000E6070000}"/>
    <cellStyle name="Navadno 2 13 2 2" xfId="2035" xr:uid="{00000000-0005-0000-0000-0000E7070000}"/>
    <cellStyle name="Navadno 2 13 3" xfId="2036" xr:uid="{00000000-0005-0000-0000-0000E8070000}"/>
    <cellStyle name="Navadno 2 14" xfId="2037" xr:uid="{00000000-0005-0000-0000-0000E9070000}"/>
    <cellStyle name="Navadno 2 15" xfId="2038" xr:uid="{00000000-0005-0000-0000-0000EA070000}"/>
    <cellStyle name="Navadno 2 15 2" xfId="2039" xr:uid="{00000000-0005-0000-0000-0000EB070000}"/>
    <cellStyle name="Navadno 2 15 2 2" xfId="2040" xr:uid="{00000000-0005-0000-0000-0000EC070000}"/>
    <cellStyle name="Navadno 2 15 3" xfId="2041" xr:uid="{00000000-0005-0000-0000-0000ED070000}"/>
    <cellStyle name="Navadno 2 16" xfId="2042" xr:uid="{00000000-0005-0000-0000-0000EE070000}"/>
    <cellStyle name="Navadno 2 16 2" xfId="2043" xr:uid="{00000000-0005-0000-0000-0000EF070000}"/>
    <cellStyle name="Navadno 2 17" xfId="2044" xr:uid="{00000000-0005-0000-0000-0000F0070000}"/>
    <cellStyle name="Navadno 2 17 2" xfId="2045" xr:uid="{00000000-0005-0000-0000-0000F1070000}"/>
    <cellStyle name="Navadno 2 18" xfId="2046" xr:uid="{00000000-0005-0000-0000-0000F2070000}"/>
    <cellStyle name="Navadno 2 19" xfId="2047" xr:uid="{00000000-0005-0000-0000-0000F3070000}"/>
    <cellStyle name="Navadno 2 2" xfId="2048" xr:uid="{00000000-0005-0000-0000-0000F4070000}"/>
    <cellStyle name="Navadno 2 2 2" xfId="2049" xr:uid="{00000000-0005-0000-0000-0000F5070000}"/>
    <cellStyle name="Navadno 2 2 2 2" xfId="2050" xr:uid="{00000000-0005-0000-0000-0000F6070000}"/>
    <cellStyle name="Navadno 2 2 3" xfId="2051" xr:uid="{00000000-0005-0000-0000-0000F7070000}"/>
    <cellStyle name="Navadno 2 2 3 2" xfId="2052" xr:uid="{00000000-0005-0000-0000-0000F8070000}"/>
    <cellStyle name="Navadno 2 2 3 2 2" xfId="2053" xr:uid="{00000000-0005-0000-0000-0000F9070000}"/>
    <cellStyle name="Navadno 2 2 3 2 2 2" xfId="2054" xr:uid="{00000000-0005-0000-0000-0000FA070000}"/>
    <cellStyle name="Navadno 2 2 3 2 3" xfId="2055" xr:uid="{00000000-0005-0000-0000-0000FB070000}"/>
    <cellStyle name="Navadno 2 2 3 3" xfId="2056" xr:uid="{00000000-0005-0000-0000-0000FC070000}"/>
    <cellStyle name="Navadno 2 2 3 3 2" xfId="2057" xr:uid="{00000000-0005-0000-0000-0000FD070000}"/>
    <cellStyle name="Navadno 2 2 3 4" xfId="2058" xr:uid="{00000000-0005-0000-0000-0000FE070000}"/>
    <cellStyle name="Navadno 2 2 4" xfId="2059" xr:uid="{00000000-0005-0000-0000-0000FF070000}"/>
    <cellStyle name="Navadno 2 3" xfId="2060" xr:uid="{00000000-0005-0000-0000-000000080000}"/>
    <cellStyle name="Navadno 2 3 2" xfId="2061" xr:uid="{00000000-0005-0000-0000-000001080000}"/>
    <cellStyle name="Navadno 2 3 3" xfId="2062" xr:uid="{00000000-0005-0000-0000-000002080000}"/>
    <cellStyle name="Navadno 2 3 3 2" xfId="2063" xr:uid="{00000000-0005-0000-0000-000003080000}"/>
    <cellStyle name="Navadno 2 3 3 2 2" xfId="2064" xr:uid="{00000000-0005-0000-0000-000004080000}"/>
    <cellStyle name="Navadno 2 3 3 3" xfId="2065" xr:uid="{00000000-0005-0000-0000-000005080000}"/>
    <cellStyle name="Navadno 2 4" xfId="2066" xr:uid="{00000000-0005-0000-0000-000006080000}"/>
    <cellStyle name="Navadno 2 4 2" xfId="2067" xr:uid="{00000000-0005-0000-0000-000007080000}"/>
    <cellStyle name="Navadno 2 4 3" xfId="2068" xr:uid="{00000000-0005-0000-0000-000008080000}"/>
    <cellStyle name="Navadno 2 5" xfId="2069" xr:uid="{00000000-0005-0000-0000-000009080000}"/>
    <cellStyle name="Navadno 2 5 2" xfId="2070" xr:uid="{00000000-0005-0000-0000-00000A080000}"/>
    <cellStyle name="Navadno 2 5 2 2" xfId="2071" xr:uid="{00000000-0005-0000-0000-00000B080000}"/>
    <cellStyle name="Navadno 2 5 2 2 2" xfId="2072" xr:uid="{00000000-0005-0000-0000-00000C080000}"/>
    <cellStyle name="Navadno 2 5 2 2 2 2" xfId="2073" xr:uid="{00000000-0005-0000-0000-00000D080000}"/>
    <cellStyle name="Navadno 2 5 2 2 3" xfId="2074" xr:uid="{00000000-0005-0000-0000-00000E080000}"/>
    <cellStyle name="Navadno 2 5 2 3" xfId="2075" xr:uid="{00000000-0005-0000-0000-00000F080000}"/>
    <cellStyle name="Navadno 2 5 2 3 2" xfId="2076" xr:uid="{00000000-0005-0000-0000-000010080000}"/>
    <cellStyle name="Navadno 2 5 2 4" xfId="2077" xr:uid="{00000000-0005-0000-0000-000011080000}"/>
    <cellStyle name="Navadno 2 5 3" xfId="2078" xr:uid="{00000000-0005-0000-0000-000012080000}"/>
    <cellStyle name="Navadno 2 5 3 2" xfId="2079" xr:uid="{00000000-0005-0000-0000-000013080000}"/>
    <cellStyle name="Navadno 2 5 3 2 2" xfId="2080" xr:uid="{00000000-0005-0000-0000-000014080000}"/>
    <cellStyle name="Navadno 2 5 3 2 2 2" xfId="2081" xr:uid="{00000000-0005-0000-0000-000015080000}"/>
    <cellStyle name="Navadno 2 5 3 2 3" xfId="2082" xr:uid="{00000000-0005-0000-0000-000016080000}"/>
    <cellStyle name="Navadno 2 5 3 3" xfId="2083" xr:uid="{00000000-0005-0000-0000-000017080000}"/>
    <cellStyle name="Navadno 2 5 3 3 2" xfId="2084" xr:uid="{00000000-0005-0000-0000-000018080000}"/>
    <cellStyle name="Navadno 2 5 3 4" xfId="2085" xr:uid="{00000000-0005-0000-0000-000019080000}"/>
    <cellStyle name="Navadno 2 5 4" xfId="2086" xr:uid="{00000000-0005-0000-0000-00001A080000}"/>
    <cellStyle name="Navadno 2 5 4 2" xfId="2087" xr:uid="{00000000-0005-0000-0000-00001B080000}"/>
    <cellStyle name="Navadno 2 5 4 3" xfId="2088" xr:uid="{00000000-0005-0000-0000-00001C080000}"/>
    <cellStyle name="Navadno 2 5 4 3 2" xfId="2089" xr:uid="{00000000-0005-0000-0000-00001D080000}"/>
    <cellStyle name="Navadno 2 5 4 3 2 2" xfId="2090" xr:uid="{00000000-0005-0000-0000-00001E080000}"/>
    <cellStyle name="Navadno 2 5 4 3 3" xfId="2091" xr:uid="{00000000-0005-0000-0000-00001F080000}"/>
    <cellStyle name="Navadno 2 5 4 4" xfId="2092" xr:uid="{00000000-0005-0000-0000-000020080000}"/>
    <cellStyle name="Navadno 2 5 4 4 2" xfId="2093" xr:uid="{00000000-0005-0000-0000-000021080000}"/>
    <cellStyle name="Navadno 2 5 4 5" xfId="2094" xr:uid="{00000000-0005-0000-0000-000022080000}"/>
    <cellStyle name="Navadno 2 5 5" xfId="2095" xr:uid="{00000000-0005-0000-0000-000023080000}"/>
    <cellStyle name="Navadno 2 5 5 2" xfId="2096" xr:uid="{00000000-0005-0000-0000-000024080000}"/>
    <cellStyle name="Navadno 2 5 6" xfId="2097" xr:uid="{00000000-0005-0000-0000-000025080000}"/>
    <cellStyle name="Navadno 2 5 7" xfId="2098" xr:uid="{00000000-0005-0000-0000-000026080000}"/>
    <cellStyle name="Navadno 2 6" xfId="2099" xr:uid="{00000000-0005-0000-0000-000027080000}"/>
    <cellStyle name="Navadno 2 6 2" xfId="2100" xr:uid="{00000000-0005-0000-0000-000028080000}"/>
    <cellStyle name="Navadno 2 6 2 2" xfId="2101" xr:uid="{00000000-0005-0000-0000-000029080000}"/>
    <cellStyle name="Navadno 2 6 2 2 2" xfId="2102" xr:uid="{00000000-0005-0000-0000-00002A080000}"/>
    <cellStyle name="Navadno 2 6 2 2 2 2" xfId="2103" xr:uid="{00000000-0005-0000-0000-00002B080000}"/>
    <cellStyle name="Navadno 2 6 2 2 3" xfId="2104" xr:uid="{00000000-0005-0000-0000-00002C080000}"/>
    <cellStyle name="Navadno 2 6 2 3" xfId="2105" xr:uid="{00000000-0005-0000-0000-00002D080000}"/>
    <cellStyle name="Navadno 2 6 2 3 2" xfId="2106" xr:uid="{00000000-0005-0000-0000-00002E080000}"/>
    <cellStyle name="Navadno 2 6 2 4" xfId="2107" xr:uid="{00000000-0005-0000-0000-00002F080000}"/>
    <cellStyle name="Navadno 2 6 3" xfId="2108" xr:uid="{00000000-0005-0000-0000-000030080000}"/>
    <cellStyle name="Navadno 2 6 3 2" xfId="2109" xr:uid="{00000000-0005-0000-0000-000031080000}"/>
    <cellStyle name="Navadno 2 6 3 2 2" xfId="2110" xr:uid="{00000000-0005-0000-0000-000032080000}"/>
    <cellStyle name="Navadno 2 6 3 2 2 2" xfId="2111" xr:uid="{00000000-0005-0000-0000-000033080000}"/>
    <cellStyle name="Navadno 2 6 3 2 3" xfId="2112" xr:uid="{00000000-0005-0000-0000-000034080000}"/>
    <cellStyle name="Navadno 2 6 3 3" xfId="2113" xr:uid="{00000000-0005-0000-0000-000035080000}"/>
    <cellStyle name="Navadno 2 6 3 3 2" xfId="2114" xr:uid="{00000000-0005-0000-0000-000036080000}"/>
    <cellStyle name="Navadno 2 6 3 4" xfId="2115" xr:uid="{00000000-0005-0000-0000-000037080000}"/>
    <cellStyle name="Navadno 2 6 4" xfId="2116" xr:uid="{00000000-0005-0000-0000-000038080000}"/>
    <cellStyle name="Navadno 2 6 4 2" xfId="2117" xr:uid="{00000000-0005-0000-0000-000039080000}"/>
    <cellStyle name="Navadno 2 6 4 2 2" xfId="2118" xr:uid="{00000000-0005-0000-0000-00003A080000}"/>
    <cellStyle name="Navadno 2 6 4 3" xfId="2119" xr:uid="{00000000-0005-0000-0000-00003B080000}"/>
    <cellStyle name="Navadno 2 6 5" xfId="2120" xr:uid="{00000000-0005-0000-0000-00003C080000}"/>
    <cellStyle name="Navadno 2 6 5 2" xfId="2121" xr:uid="{00000000-0005-0000-0000-00003D080000}"/>
    <cellStyle name="Navadno 2 6 6" xfId="2122" xr:uid="{00000000-0005-0000-0000-00003E080000}"/>
    <cellStyle name="Navadno 2 6 7" xfId="2123" xr:uid="{00000000-0005-0000-0000-00003F080000}"/>
    <cellStyle name="Navadno 2 7" xfId="2124" xr:uid="{00000000-0005-0000-0000-000040080000}"/>
    <cellStyle name="Navadno 2 7 2" xfId="2125" xr:uid="{00000000-0005-0000-0000-000041080000}"/>
    <cellStyle name="Navadno 2 8" xfId="2126" xr:uid="{00000000-0005-0000-0000-000042080000}"/>
    <cellStyle name="Navadno 2 8 2" xfId="2127" xr:uid="{00000000-0005-0000-0000-000043080000}"/>
    <cellStyle name="Navadno 2 8 2 2" xfId="2128" xr:uid="{00000000-0005-0000-0000-000044080000}"/>
    <cellStyle name="Navadno 2 8 2 2 2" xfId="2129" xr:uid="{00000000-0005-0000-0000-000045080000}"/>
    <cellStyle name="Navadno 2 8 2 2 2 2" xfId="2130" xr:uid="{00000000-0005-0000-0000-000046080000}"/>
    <cellStyle name="Navadno 2 8 2 2 3" xfId="2131" xr:uid="{00000000-0005-0000-0000-000047080000}"/>
    <cellStyle name="Navadno 2 8 2 3" xfId="2132" xr:uid="{00000000-0005-0000-0000-000048080000}"/>
    <cellStyle name="Navadno 2 8 2 3 2" xfId="2133" xr:uid="{00000000-0005-0000-0000-000049080000}"/>
    <cellStyle name="Navadno 2 8 2 4" xfId="2134" xr:uid="{00000000-0005-0000-0000-00004A080000}"/>
    <cellStyle name="Navadno 2 8 3" xfId="2135" xr:uid="{00000000-0005-0000-0000-00004B080000}"/>
    <cellStyle name="Navadno 2 8 3 2" xfId="2136" xr:uid="{00000000-0005-0000-0000-00004C080000}"/>
    <cellStyle name="Navadno 2 8 3 2 2" xfId="2137" xr:uid="{00000000-0005-0000-0000-00004D080000}"/>
    <cellStyle name="Navadno 2 8 3 3" xfId="2138" xr:uid="{00000000-0005-0000-0000-00004E080000}"/>
    <cellStyle name="Navadno 2 8 4" xfId="2139" xr:uid="{00000000-0005-0000-0000-00004F080000}"/>
    <cellStyle name="Navadno 2 8 4 2" xfId="2140" xr:uid="{00000000-0005-0000-0000-000050080000}"/>
    <cellStyle name="Navadno 2 8 5" xfId="2141" xr:uid="{00000000-0005-0000-0000-000051080000}"/>
    <cellStyle name="Navadno 2 8 6" xfId="2142" xr:uid="{00000000-0005-0000-0000-000052080000}"/>
    <cellStyle name="Navadno 2 9" xfId="2143" xr:uid="{00000000-0005-0000-0000-000053080000}"/>
    <cellStyle name="Navadno 2 9 2" xfId="2144" xr:uid="{00000000-0005-0000-0000-000054080000}"/>
    <cellStyle name="Navadno 2 9 2 2" xfId="2145" xr:uid="{00000000-0005-0000-0000-000055080000}"/>
    <cellStyle name="Navadno 2 9 3" xfId="2146" xr:uid="{00000000-0005-0000-0000-000056080000}"/>
    <cellStyle name="Navadno 2 9 3 2" xfId="2147" xr:uid="{00000000-0005-0000-0000-000057080000}"/>
    <cellStyle name="Navadno 2 9 3 2 2" xfId="2148" xr:uid="{00000000-0005-0000-0000-000058080000}"/>
    <cellStyle name="Navadno 2 9 3 2 2 2" xfId="2149" xr:uid="{00000000-0005-0000-0000-000059080000}"/>
    <cellStyle name="Navadno 2 9 3 2 3" xfId="2150" xr:uid="{00000000-0005-0000-0000-00005A080000}"/>
    <cellStyle name="Navadno 2 9 3 3" xfId="2151" xr:uid="{00000000-0005-0000-0000-00005B080000}"/>
    <cellStyle name="Navadno 2 9 3 3 2" xfId="2152" xr:uid="{00000000-0005-0000-0000-00005C080000}"/>
    <cellStyle name="Navadno 2 9 3 4" xfId="2153" xr:uid="{00000000-0005-0000-0000-00005D080000}"/>
    <cellStyle name="Navadno 2 9 4" xfId="2154" xr:uid="{00000000-0005-0000-0000-00005E080000}"/>
    <cellStyle name="Navadno 2 9 4 2" xfId="2155" xr:uid="{00000000-0005-0000-0000-00005F080000}"/>
    <cellStyle name="Navadno 2 9 4 2 2" xfId="2156" xr:uid="{00000000-0005-0000-0000-000060080000}"/>
    <cellStyle name="Navadno 2 9 4 3" xfId="2157" xr:uid="{00000000-0005-0000-0000-000061080000}"/>
    <cellStyle name="Navadno 2 9 5" xfId="2158" xr:uid="{00000000-0005-0000-0000-000062080000}"/>
    <cellStyle name="Navadno 2 9 5 2" xfId="2159" xr:uid="{00000000-0005-0000-0000-000063080000}"/>
    <cellStyle name="Navadno 2 9 6" xfId="2160" xr:uid="{00000000-0005-0000-0000-000064080000}"/>
    <cellStyle name="Navadno 2 9 7" xfId="2161" xr:uid="{00000000-0005-0000-0000-000065080000}"/>
    <cellStyle name="Navadno 20" xfId="2162" xr:uid="{00000000-0005-0000-0000-000066080000}"/>
    <cellStyle name="Navadno 20 2" xfId="2163" xr:uid="{00000000-0005-0000-0000-000067080000}"/>
    <cellStyle name="Navadno 20 2 2" xfId="2164" xr:uid="{00000000-0005-0000-0000-000068080000}"/>
    <cellStyle name="Navadno 20 3" xfId="2165" xr:uid="{00000000-0005-0000-0000-000069080000}"/>
    <cellStyle name="Navadno 21" xfId="2166" xr:uid="{00000000-0005-0000-0000-00006A080000}"/>
    <cellStyle name="Navadno 22" xfId="2167" xr:uid="{00000000-0005-0000-0000-00006B080000}"/>
    <cellStyle name="Navadno 23" xfId="2168" xr:uid="{00000000-0005-0000-0000-00006C080000}"/>
    <cellStyle name="Navadno 23 2" xfId="2169" xr:uid="{00000000-0005-0000-0000-00006D080000}"/>
    <cellStyle name="Navadno 23 2 2" xfId="2170" xr:uid="{00000000-0005-0000-0000-00006E080000}"/>
    <cellStyle name="Navadno 23 3" xfId="2171" xr:uid="{00000000-0005-0000-0000-00006F080000}"/>
    <cellStyle name="Navadno 24" xfId="2172" xr:uid="{00000000-0005-0000-0000-000070080000}"/>
    <cellStyle name="Navadno 24 2" xfId="2173" xr:uid="{00000000-0005-0000-0000-000071080000}"/>
    <cellStyle name="Navadno 25" xfId="2174" xr:uid="{00000000-0005-0000-0000-000072080000}"/>
    <cellStyle name="Navadno 26" xfId="2175" xr:uid="{00000000-0005-0000-0000-000073080000}"/>
    <cellStyle name="Navadno 26 2" xfId="2176" xr:uid="{00000000-0005-0000-0000-000074080000}"/>
    <cellStyle name="Navadno 27" xfId="2177" xr:uid="{00000000-0005-0000-0000-000075080000}"/>
    <cellStyle name="Navadno 28" xfId="2178" xr:uid="{00000000-0005-0000-0000-000076080000}"/>
    <cellStyle name="Navadno 28 2" xfId="2179" xr:uid="{00000000-0005-0000-0000-000077080000}"/>
    <cellStyle name="Navadno 28 2 2" xfId="2180" xr:uid="{00000000-0005-0000-0000-000078080000}"/>
    <cellStyle name="Navadno 29" xfId="2181" xr:uid="{00000000-0005-0000-0000-000079080000}"/>
    <cellStyle name="Navadno 3" xfId="2182" xr:uid="{00000000-0005-0000-0000-00007A080000}"/>
    <cellStyle name="Navadno 3 10" xfId="2183" xr:uid="{00000000-0005-0000-0000-00007B080000}"/>
    <cellStyle name="Navadno 3 11" xfId="2184" xr:uid="{00000000-0005-0000-0000-00007C080000}"/>
    <cellStyle name="Navadno 3 12" xfId="2185" xr:uid="{00000000-0005-0000-0000-00007D080000}"/>
    <cellStyle name="Navadno 3 13" xfId="2186" xr:uid="{00000000-0005-0000-0000-00007E080000}"/>
    <cellStyle name="Navadno 3 2" xfId="2187" xr:uid="{00000000-0005-0000-0000-00007F080000}"/>
    <cellStyle name="Navadno 3 2 2" xfId="2188" xr:uid="{00000000-0005-0000-0000-000080080000}"/>
    <cellStyle name="Navadno 3 2 3" xfId="2189" xr:uid="{00000000-0005-0000-0000-000081080000}"/>
    <cellStyle name="Navadno 3 2 4" xfId="2190" xr:uid="{00000000-0005-0000-0000-000082080000}"/>
    <cellStyle name="Navadno 3 3" xfId="2191" xr:uid="{00000000-0005-0000-0000-000083080000}"/>
    <cellStyle name="Navadno 3 3 2" xfId="2192" xr:uid="{00000000-0005-0000-0000-000084080000}"/>
    <cellStyle name="Navadno 3 3 2 2" xfId="2193" xr:uid="{00000000-0005-0000-0000-000085080000}"/>
    <cellStyle name="Navadno 3 3 2 2 2" xfId="2194" xr:uid="{00000000-0005-0000-0000-000086080000}"/>
    <cellStyle name="Navadno 3 3 2 3" xfId="2195" xr:uid="{00000000-0005-0000-0000-000087080000}"/>
    <cellStyle name="Navadno 3 4" xfId="2196" xr:uid="{00000000-0005-0000-0000-000088080000}"/>
    <cellStyle name="Navadno 3 4 2" xfId="2197" xr:uid="{00000000-0005-0000-0000-000089080000}"/>
    <cellStyle name="Navadno 3 4 2 2" xfId="2198" xr:uid="{00000000-0005-0000-0000-00008A080000}"/>
    <cellStyle name="Navadno 3 4 2 2 2" xfId="2199" xr:uid="{00000000-0005-0000-0000-00008B080000}"/>
    <cellStyle name="Navadno 3 4 2 2 2 2" xfId="2200" xr:uid="{00000000-0005-0000-0000-00008C080000}"/>
    <cellStyle name="Navadno 3 4 2 2 3" xfId="2201" xr:uid="{00000000-0005-0000-0000-00008D080000}"/>
    <cellStyle name="Navadno 3 4 2 3" xfId="2202" xr:uid="{00000000-0005-0000-0000-00008E080000}"/>
    <cellStyle name="Navadno 3 4 2 3 2" xfId="2203" xr:uid="{00000000-0005-0000-0000-00008F080000}"/>
    <cellStyle name="Navadno 3 4 2 4" xfId="2204" xr:uid="{00000000-0005-0000-0000-000090080000}"/>
    <cellStyle name="Navadno 3 4 3" xfId="2205" xr:uid="{00000000-0005-0000-0000-000091080000}"/>
    <cellStyle name="Navadno 3 4 3 2" xfId="2206" xr:uid="{00000000-0005-0000-0000-000092080000}"/>
    <cellStyle name="Navadno 3 4 3 2 2" xfId="2207" xr:uid="{00000000-0005-0000-0000-000093080000}"/>
    <cellStyle name="Navadno 3 4 3 2 2 2" xfId="2208" xr:uid="{00000000-0005-0000-0000-000094080000}"/>
    <cellStyle name="Navadno 3 4 3 2 3" xfId="2209" xr:uid="{00000000-0005-0000-0000-000095080000}"/>
    <cellStyle name="Navadno 3 4 3 3" xfId="2210" xr:uid="{00000000-0005-0000-0000-000096080000}"/>
    <cellStyle name="Navadno 3 4 3 3 2" xfId="2211" xr:uid="{00000000-0005-0000-0000-000097080000}"/>
    <cellStyle name="Navadno 3 4 3 4" xfId="2212" xr:uid="{00000000-0005-0000-0000-000098080000}"/>
    <cellStyle name="Navadno 3 4 4" xfId="2213" xr:uid="{00000000-0005-0000-0000-000099080000}"/>
    <cellStyle name="Navadno 3 4 4 2" xfId="2214" xr:uid="{00000000-0005-0000-0000-00009A080000}"/>
    <cellStyle name="Navadno 3 4 4 3" xfId="2215" xr:uid="{00000000-0005-0000-0000-00009B080000}"/>
    <cellStyle name="Navadno 3 4 4 3 2" xfId="2216" xr:uid="{00000000-0005-0000-0000-00009C080000}"/>
    <cellStyle name="Navadno 3 4 4 3 2 2" xfId="2217" xr:uid="{00000000-0005-0000-0000-00009D080000}"/>
    <cellStyle name="Navadno 3 4 4 3 3" xfId="2218" xr:uid="{00000000-0005-0000-0000-00009E080000}"/>
    <cellStyle name="Navadno 3 4 4 4" xfId="2219" xr:uid="{00000000-0005-0000-0000-00009F080000}"/>
    <cellStyle name="Navadno 3 4 4 4 2" xfId="2220" xr:uid="{00000000-0005-0000-0000-0000A0080000}"/>
    <cellStyle name="Navadno 3 4 4 5" xfId="2221" xr:uid="{00000000-0005-0000-0000-0000A1080000}"/>
    <cellStyle name="Navadno 3 4 5" xfId="2222" xr:uid="{00000000-0005-0000-0000-0000A2080000}"/>
    <cellStyle name="Navadno 3 4 5 2" xfId="2223" xr:uid="{00000000-0005-0000-0000-0000A3080000}"/>
    <cellStyle name="Navadno 3 4 6" xfId="2224" xr:uid="{00000000-0005-0000-0000-0000A4080000}"/>
    <cellStyle name="Navadno 3 4 7" xfId="2225" xr:uid="{00000000-0005-0000-0000-0000A5080000}"/>
    <cellStyle name="Navadno 3 5" xfId="2226" xr:uid="{00000000-0005-0000-0000-0000A6080000}"/>
    <cellStyle name="Navadno 3 5 2" xfId="2227" xr:uid="{00000000-0005-0000-0000-0000A7080000}"/>
    <cellStyle name="Navadno 3 5 2 2" xfId="2228" xr:uid="{00000000-0005-0000-0000-0000A8080000}"/>
    <cellStyle name="Navadno 3 5 2 2 2" xfId="2229" xr:uid="{00000000-0005-0000-0000-0000A9080000}"/>
    <cellStyle name="Navadno 3 5 2 2 2 2" xfId="2230" xr:uid="{00000000-0005-0000-0000-0000AA080000}"/>
    <cellStyle name="Navadno 3 5 2 2 3" xfId="2231" xr:uid="{00000000-0005-0000-0000-0000AB080000}"/>
    <cellStyle name="Navadno 3 5 2 3" xfId="2232" xr:uid="{00000000-0005-0000-0000-0000AC080000}"/>
    <cellStyle name="Navadno 3 5 2 3 2" xfId="2233" xr:uid="{00000000-0005-0000-0000-0000AD080000}"/>
    <cellStyle name="Navadno 3 5 2 4" xfId="2234" xr:uid="{00000000-0005-0000-0000-0000AE080000}"/>
    <cellStyle name="Navadno 3 5 3" xfId="2235" xr:uid="{00000000-0005-0000-0000-0000AF080000}"/>
    <cellStyle name="Navadno 3 5 3 2" xfId="2236" xr:uid="{00000000-0005-0000-0000-0000B0080000}"/>
    <cellStyle name="Navadno 3 5 3 2 2" xfId="2237" xr:uid="{00000000-0005-0000-0000-0000B1080000}"/>
    <cellStyle name="Navadno 3 5 3 3" xfId="2238" xr:uid="{00000000-0005-0000-0000-0000B2080000}"/>
    <cellStyle name="Navadno 3 5 4" xfId="2239" xr:uid="{00000000-0005-0000-0000-0000B3080000}"/>
    <cellStyle name="Navadno 3 5 4 2" xfId="2240" xr:uid="{00000000-0005-0000-0000-0000B4080000}"/>
    <cellStyle name="Navadno 3 5 5" xfId="2241" xr:uid="{00000000-0005-0000-0000-0000B5080000}"/>
    <cellStyle name="Navadno 3 6" xfId="2242" xr:uid="{00000000-0005-0000-0000-0000B6080000}"/>
    <cellStyle name="Navadno 3 7" xfId="2243" xr:uid="{00000000-0005-0000-0000-0000B7080000}"/>
    <cellStyle name="Navadno 3 8" xfId="2244" xr:uid="{00000000-0005-0000-0000-0000B8080000}"/>
    <cellStyle name="Navadno 3 8 2" xfId="2245" xr:uid="{00000000-0005-0000-0000-0000B9080000}"/>
    <cellStyle name="Navadno 3 8 3" xfId="2246" xr:uid="{00000000-0005-0000-0000-0000BA080000}"/>
    <cellStyle name="Navadno 3 9" xfId="2247" xr:uid="{00000000-0005-0000-0000-0000BB080000}"/>
    <cellStyle name="Navadno 30" xfId="2248" xr:uid="{00000000-0005-0000-0000-0000BC080000}"/>
    <cellStyle name="Navadno 30 2" xfId="2249" xr:uid="{00000000-0005-0000-0000-0000BD080000}"/>
    <cellStyle name="Navadno 31" xfId="2250" xr:uid="{00000000-0005-0000-0000-0000BE080000}"/>
    <cellStyle name="Navadno 32" xfId="2251" xr:uid="{00000000-0005-0000-0000-0000BF080000}"/>
    <cellStyle name="Navadno 33" xfId="2252" xr:uid="{00000000-0005-0000-0000-0000C0080000}"/>
    <cellStyle name="Navadno 34" xfId="2253" xr:uid="{00000000-0005-0000-0000-0000C1080000}"/>
    <cellStyle name="Navadno 35" xfId="2254" xr:uid="{00000000-0005-0000-0000-0000C2080000}"/>
    <cellStyle name="Navadno 36" xfId="19" xr:uid="{00000000-0005-0000-0000-0000C3080000}"/>
    <cellStyle name="Navadno 37" xfId="2716" xr:uid="{00000000-0005-0000-0000-0000C4080000}"/>
    <cellStyle name="Navadno 4" xfId="2255" xr:uid="{00000000-0005-0000-0000-0000C5080000}"/>
    <cellStyle name="Navadno 4 10" xfId="2256" xr:uid="{00000000-0005-0000-0000-0000C6080000}"/>
    <cellStyle name="Navadno 4 2" xfId="2257" xr:uid="{00000000-0005-0000-0000-0000C7080000}"/>
    <cellStyle name="Navadno 4 2 2" xfId="2258" xr:uid="{00000000-0005-0000-0000-0000C8080000}"/>
    <cellStyle name="Navadno 4 3" xfId="2259" xr:uid="{00000000-0005-0000-0000-0000C9080000}"/>
    <cellStyle name="Navadno 4 4" xfId="2260" xr:uid="{00000000-0005-0000-0000-0000CA080000}"/>
    <cellStyle name="Navadno 4 5" xfId="2261" xr:uid="{00000000-0005-0000-0000-0000CB080000}"/>
    <cellStyle name="Navadno 4 5 2" xfId="2262" xr:uid="{00000000-0005-0000-0000-0000CC080000}"/>
    <cellStyle name="Navadno 4 5 3" xfId="2263" xr:uid="{00000000-0005-0000-0000-0000CD080000}"/>
    <cellStyle name="Navadno 4 6" xfId="2264" xr:uid="{00000000-0005-0000-0000-0000CE080000}"/>
    <cellStyle name="Navadno 4 6 2" xfId="2265" xr:uid="{00000000-0005-0000-0000-0000CF080000}"/>
    <cellStyle name="Navadno 4 6 3" xfId="2266" xr:uid="{00000000-0005-0000-0000-0000D0080000}"/>
    <cellStyle name="Navadno 4 6 3 2" xfId="2267" xr:uid="{00000000-0005-0000-0000-0000D1080000}"/>
    <cellStyle name="Navadno 4 7" xfId="2268" xr:uid="{00000000-0005-0000-0000-0000D2080000}"/>
    <cellStyle name="Navadno 4 8" xfId="2269" xr:uid="{00000000-0005-0000-0000-0000D3080000}"/>
    <cellStyle name="Navadno 4 9" xfId="2270" xr:uid="{00000000-0005-0000-0000-0000D4080000}"/>
    <cellStyle name="Navadno 5" xfId="2271" xr:uid="{00000000-0005-0000-0000-0000D5080000}"/>
    <cellStyle name="Navadno 5 2" xfId="2272" xr:uid="{00000000-0005-0000-0000-0000D6080000}"/>
    <cellStyle name="Navadno 5 2 2" xfId="2273" xr:uid="{00000000-0005-0000-0000-0000D7080000}"/>
    <cellStyle name="Navadno 5 2 2 2" xfId="2274" xr:uid="{00000000-0005-0000-0000-0000D8080000}"/>
    <cellStyle name="Navadno 5 2 2 3" xfId="2275" xr:uid="{00000000-0005-0000-0000-0000D9080000}"/>
    <cellStyle name="Navadno 5 3" xfId="2276" xr:uid="{00000000-0005-0000-0000-0000DA080000}"/>
    <cellStyle name="Navadno 5 3 2" xfId="2277" xr:uid="{00000000-0005-0000-0000-0000DB080000}"/>
    <cellStyle name="Navadno 5 3 2 2" xfId="2278" xr:uid="{00000000-0005-0000-0000-0000DC080000}"/>
    <cellStyle name="Navadno 5 3 2 2 2" xfId="2279" xr:uid="{00000000-0005-0000-0000-0000DD080000}"/>
    <cellStyle name="Navadno 5 3 2 2 2 2" xfId="2280" xr:uid="{00000000-0005-0000-0000-0000DE080000}"/>
    <cellStyle name="Navadno 5 3 2 2 3" xfId="2281" xr:uid="{00000000-0005-0000-0000-0000DF080000}"/>
    <cellStyle name="Navadno 5 3 2 3" xfId="2282" xr:uid="{00000000-0005-0000-0000-0000E0080000}"/>
    <cellStyle name="Navadno 5 3 2 3 2" xfId="2283" xr:uid="{00000000-0005-0000-0000-0000E1080000}"/>
    <cellStyle name="Navadno 5 3 2 4" xfId="2284" xr:uid="{00000000-0005-0000-0000-0000E2080000}"/>
    <cellStyle name="Navadno 5 3 3" xfId="2285" xr:uid="{00000000-0005-0000-0000-0000E3080000}"/>
    <cellStyle name="Navadno 5 3 3 2" xfId="2286" xr:uid="{00000000-0005-0000-0000-0000E4080000}"/>
    <cellStyle name="Navadno 5 3 3 2 2" xfId="2287" xr:uid="{00000000-0005-0000-0000-0000E5080000}"/>
    <cellStyle name="Navadno 5 3 3 2 2 2" xfId="2288" xr:uid="{00000000-0005-0000-0000-0000E6080000}"/>
    <cellStyle name="Navadno 5 3 3 2 3" xfId="2289" xr:uid="{00000000-0005-0000-0000-0000E7080000}"/>
    <cellStyle name="Navadno 5 3 3 3" xfId="2290" xr:uid="{00000000-0005-0000-0000-0000E8080000}"/>
    <cellStyle name="Navadno 5 3 3 3 2" xfId="2291" xr:uid="{00000000-0005-0000-0000-0000E9080000}"/>
    <cellStyle name="Navadno 5 3 3 4" xfId="2292" xr:uid="{00000000-0005-0000-0000-0000EA080000}"/>
    <cellStyle name="Navadno 5 3 4" xfId="2293" xr:uid="{00000000-0005-0000-0000-0000EB080000}"/>
    <cellStyle name="Navadno 5 3 4 2" xfId="2294" xr:uid="{00000000-0005-0000-0000-0000EC080000}"/>
    <cellStyle name="Navadno 5 3 4 3" xfId="2295" xr:uid="{00000000-0005-0000-0000-0000ED080000}"/>
    <cellStyle name="Navadno 5 3 4 3 2" xfId="2296" xr:uid="{00000000-0005-0000-0000-0000EE080000}"/>
    <cellStyle name="Navadno 5 3 4 3 2 2" xfId="2297" xr:uid="{00000000-0005-0000-0000-0000EF080000}"/>
    <cellStyle name="Navadno 5 3 4 3 3" xfId="2298" xr:uid="{00000000-0005-0000-0000-0000F0080000}"/>
    <cellStyle name="Navadno 5 3 4 4" xfId="2299" xr:uid="{00000000-0005-0000-0000-0000F1080000}"/>
    <cellStyle name="Navadno 5 3 4 4 2" xfId="2300" xr:uid="{00000000-0005-0000-0000-0000F2080000}"/>
    <cellStyle name="Navadno 5 3 4 5" xfId="2301" xr:uid="{00000000-0005-0000-0000-0000F3080000}"/>
    <cellStyle name="Navadno 5 3 5" xfId="2302" xr:uid="{00000000-0005-0000-0000-0000F4080000}"/>
    <cellStyle name="Navadno 5 3 5 2" xfId="2303" xr:uid="{00000000-0005-0000-0000-0000F5080000}"/>
    <cellStyle name="Navadno 5 3 6" xfId="2304" xr:uid="{00000000-0005-0000-0000-0000F6080000}"/>
    <cellStyle name="Navadno 5 3 7" xfId="2305" xr:uid="{00000000-0005-0000-0000-0000F7080000}"/>
    <cellStyle name="Navadno 5 4" xfId="2306" xr:uid="{00000000-0005-0000-0000-0000F8080000}"/>
    <cellStyle name="Navadno 5 4 2" xfId="2307" xr:uid="{00000000-0005-0000-0000-0000F9080000}"/>
    <cellStyle name="Navadno 5 4 3" xfId="2308" xr:uid="{00000000-0005-0000-0000-0000FA080000}"/>
    <cellStyle name="Navadno 5 5" xfId="2309" xr:uid="{00000000-0005-0000-0000-0000FB080000}"/>
    <cellStyle name="Navadno 5 6" xfId="2310" xr:uid="{00000000-0005-0000-0000-0000FC080000}"/>
    <cellStyle name="Navadno 5 7" xfId="2311" xr:uid="{00000000-0005-0000-0000-0000FD080000}"/>
    <cellStyle name="Navadno 6" xfId="2312" xr:uid="{00000000-0005-0000-0000-0000FE080000}"/>
    <cellStyle name="Navadno 6 2" xfId="2313" xr:uid="{00000000-0005-0000-0000-0000FF080000}"/>
    <cellStyle name="Navadno 6 3" xfId="2314" xr:uid="{00000000-0005-0000-0000-000000090000}"/>
    <cellStyle name="Navadno 6 3 2" xfId="2315" xr:uid="{00000000-0005-0000-0000-000001090000}"/>
    <cellStyle name="Navadno 6 3 3" xfId="2316" xr:uid="{00000000-0005-0000-0000-000002090000}"/>
    <cellStyle name="Navadno 6 3 3 2" xfId="2317" xr:uid="{00000000-0005-0000-0000-000003090000}"/>
    <cellStyle name="Navadno 6 3 3 3" xfId="2318" xr:uid="{00000000-0005-0000-0000-000004090000}"/>
    <cellStyle name="Navadno 6 3 3 3 2" xfId="2319" xr:uid="{00000000-0005-0000-0000-000005090000}"/>
    <cellStyle name="Navadno 6 3 4" xfId="2320" xr:uid="{00000000-0005-0000-0000-000006090000}"/>
    <cellStyle name="Navadno 6 3 4 2" xfId="2321" xr:uid="{00000000-0005-0000-0000-000007090000}"/>
    <cellStyle name="Navadno 6 4" xfId="2322" xr:uid="{00000000-0005-0000-0000-000008090000}"/>
    <cellStyle name="Navadno 6 4 2" xfId="2323" xr:uid="{00000000-0005-0000-0000-000009090000}"/>
    <cellStyle name="Navadno 6 4 3" xfId="2324" xr:uid="{00000000-0005-0000-0000-00000A090000}"/>
    <cellStyle name="Navadno 6 4 3 2" xfId="2325" xr:uid="{00000000-0005-0000-0000-00000B090000}"/>
    <cellStyle name="Navadno 6 4 3 3" xfId="2326" xr:uid="{00000000-0005-0000-0000-00000C090000}"/>
    <cellStyle name="Navadno 6 4 3 3 2" xfId="2327" xr:uid="{00000000-0005-0000-0000-00000D090000}"/>
    <cellStyle name="Navadno 6 4 4" xfId="2328" xr:uid="{00000000-0005-0000-0000-00000E090000}"/>
    <cellStyle name="Navadno 6 4 4 2" xfId="2329" xr:uid="{00000000-0005-0000-0000-00000F090000}"/>
    <cellStyle name="Navadno 6 5" xfId="2330" xr:uid="{00000000-0005-0000-0000-000010090000}"/>
    <cellStyle name="Navadno 6 5 2" xfId="2331" xr:uid="{00000000-0005-0000-0000-000011090000}"/>
    <cellStyle name="Navadno 6 5 3" xfId="2332" xr:uid="{00000000-0005-0000-0000-000012090000}"/>
    <cellStyle name="Navadno 6 5 4" xfId="2333" xr:uid="{00000000-0005-0000-0000-000013090000}"/>
    <cellStyle name="Navadno 6 5 4 2" xfId="2334" xr:uid="{00000000-0005-0000-0000-000014090000}"/>
    <cellStyle name="Navadno 6 6" xfId="2335" xr:uid="{00000000-0005-0000-0000-000015090000}"/>
    <cellStyle name="Navadno 6 7" xfId="2336" xr:uid="{00000000-0005-0000-0000-000016090000}"/>
    <cellStyle name="Navadno 6 7 2" xfId="2337" xr:uid="{00000000-0005-0000-0000-000017090000}"/>
    <cellStyle name="Navadno 6 8" xfId="2338" xr:uid="{00000000-0005-0000-0000-000018090000}"/>
    <cellStyle name="Navadno 6 8 2" xfId="2713" xr:uid="{00000000-0005-0000-0000-000019090000}"/>
    <cellStyle name="Navadno 7" xfId="2339" xr:uid="{00000000-0005-0000-0000-00001A090000}"/>
    <cellStyle name="Navadno 7 2" xfId="2340" xr:uid="{00000000-0005-0000-0000-00001B090000}"/>
    <cellStyle name="Navadno 7 2 2" xfId="2341" xr:uid="{00000000-0005-0000-0000-00001C090000}"/>
    <cellStyle name="Navadno 7 2 3" xfId="2342" xr:uid="{00000000-0005-0000-0000-00001D090000}"/>
    <cellStyle name="Navadno 8" xfId="2343" xr:uid="{00000000-0005-0000-0000-00001E090000}"/>
    <cellStyle name="Navadno 8 2" xfId="2344" xr:uid="{00000000-0005-0000-0000-00001F090000}"/>
    <cellStyle name="Navadno 8 2 2" xfId="2345" xr:uid="{00000000-0005-0000-0000-000020090000}"/>
    <cellStyle name="Navadno 8 2 3" xfId="2719" xr:uid="{00000000-0005-0000-0000-000021090000}"/>
    <cellStyle name="Navadno 8 3" xfId="2346" xr:uid="{00000000-0005-0000-0000-000022090000}"/>
    <cellStyle name="Navadno 8 3 2" xfId="2347" xr:uid="{00000000-0005-0000-0000-000023090000}"/>
    <cellStyle name="Navadno 8 3 2 2" xfId="2720" xr:uid="{00000000-0005-0000-0000-000024090000}"/>
    <cellStyle name="Navadno 8 3 3" xfId="2348" xr:uid="{00000000-0005-0000-0000-000025090000}"/>
    <cellStyle name="Navadno 8 3 3 2" xfId="2349" xr:uid="{00000000-0005-0000-0000-000026090000}"/>
    <cellStyle name="Navadno 8 3 3 2 2" xfId="2721" xr:uid="{00000000-0005-0000-0000-000027090000}"/>
    <cellStyle name="Navadno 8 3 3 3" xfId="2350" xr:uid="{00000000-0005-0000-0000-000028090000}"/>
    <cellStyle name="Navadno 8 3 3 3 2" xfId="2351" xr:uid="{00000000-0005-0000-0000-000029090000}"/>
    <cellStyle name="Navadno 8 3 3 3 2 2" xfId="2722" xr:uid="{00000000-0005-0000-0000-00002A090000}"/>
    <cellStyle name="Navadno 8 3 4" xfId="2352" xr:uid="{00000000-0005-0000-0000-00002B090000}"/>
    <cellStyle name="Navadno 8 3 4 2" xfId="2353" xr:uid="{00000000-0005-0000-0000-00002C090000}"/>
    <cellStyle name="Navadno 8 3 4 2 2" xfId="2723" xr:uid="{00000000-0005-0000-0000-00002D090000}"/>
    <cellStyle name="Navadno 8 4" xfId="2354" xr:uid="{00000000-0005-0000-0000-00002E090000}"/>
    <cellStyle name="Navadno 8 5" xfId="2355" xr:uid="{00000000-0005-0000-0000-00002F090000}"/>
    <cellStyle name="Navadno 8 5 2" xfId="2356" xr:uid="{00000000-0005-0000-0000-000030090000}"/>
    <cellStyle name="Navadno 8 5 2 2" xfId="2724" xr:uid="{00000000-0005-0000-0000-000031090000}"/>
    <cellStyle name="Navadno 8 5 3" xfId="2357" xr:uid="{00000000-0005-0000-0000-000032090000}"/>
    <cellStyle name="Navadno 8 5 3 2" xfId="2358" xr:uid="{00000000-0005-0000-0000-000033090000}"/>
    <cellStyle name="Navadno 8 5 3 2 2" xfId="2725" xr:uid="{00000000-0005-0000-0000-000034090000}"/>
    <cellStyle name="Navadno 8 5 3 3" xfId="2359" xr:uid="{00000000-0005-0000-0000-000035090000}"/>
    <cellStyle name="Navadno 8 5 3 3 2" xfId="2360" xr:uid="{00000000-0005-0000-0000-000036090000}"/>
    <cellStyle name="Navadno 8 5 3 3 2 2" xfId="2726" xr:uid="{00000000-0005-0000-0000-000037090000}"/>
    <cellStyle name="Navadno 8 5 4" xfId="2361" xr:uid="{00000000-0005-0000-0000-000038090000}"/>
    <cellStyle name="Navadno 8 5 4 2" xfId="2362" xr:uid="{00000000-0005-0000-0000-000039090000}"/>
    <cellStyle name="Navadno 8 5 4 2 2" xfId="2727" xr:uid="{00000000-0005-0000-0000-00003A090000}"/>
    <cellStyle name="Navadno 8 6" xfId="2363" xr:uid="{00000000-0005-0000-0000-00003B090000}"/>
    <cellStyle name="Navadno 8 6 2" xfId="2364" xr:uid="{00000000-0005-0000-0000-00003C090000}"/>
    <cellStyle name="Navadno 8 6 2 2" xfId="2728" xr:uid="{00000000-0005-0000-0000-00003D090000}"/>
    <cellStyle name="Navadno 8 6 3" xfId="2365" xr:uid="{00000000-0005-0000-0000-00003E090000}"/>
    <cellStyle name="Navadno 8 6 3 2" xfId="2729" xr:uid="{00000000-0005-0000-0000-00003F090000}"/>
    <cellStyle name="Navadno 8 6 4" xfId="2366" xr:uid="{00000000-0005-0000-0000-000040090000}"/>
    <cellStyle name="Navadno 8 6 4 2" xfId="2367" xr:uid="{00000000-0005-0000-0000-000041090000}"/>
    <cellStyle name="Navadno 8 6 4 2 2" xfId="2730" xr:uid="{00000000-0005-0000-0000-000042090000}"/>
    <cellStyle name="Navadno 8 7" xfId="2368" xr:uid="{00000000-0005-0000-0000-000043090000}"/>
    <cellStyle name="Navadno 8 8" xfId="2369" xr:uid="{00000000-0005-0000-0000-000044090000}"/>
    <cellStyle name="Navadno 8 8 2" xfId="2370" xr:uid="{00000000-0005-0000-0000-000045090000}"/>
    <cellStyle name="Navadno 8 8 2 2" xfId="2731" xr:uid="{00000000-0005-0000-0000-000046090000}"/>
    <cellStyle name="Navadno 8 9" xfId="2371" xr:uid="{00000000-0005-0000-0000-000047090000}"/>
    <cellStyle name="Navadno 8 9 2" xfId="2714" xr:uid="{00000000-0005-0000-0000-000048090000}"/>
    <cellStyle name="Navadno 9" xfId="2372" xr:uid="{00000000-0005-0000-0000-000049090000}"/>
    <cellStyle name="Navadno 9 2" xfId="2373" xr:uid="{00000000-0005-0000-0000-00004A090000}"/>
    <cellStyle name="Navadno 9 2 2" xfId="2733" xr:uid="{00000000-0005-0000-0000-00004B090000}"/>
    <cellStyle name="Navadno 9 3" xfId="2374" xr:uid="{00000000-0005-0000-0000-00004C090000}"/>
    <cellStyle name="Navadno 9 4" xfId="2375" xr:uid="{00000000-0005-0000-0000-00004D090000}"/>
    <cellStyle name="Navadno 9 5" xfId="2732" xr:uid="{00000000-0005-0000-0000-00004E090000}"/>
    <cellStyle name="Navadno_List1" xfId="1" xr:uid="{00000000-0005-0000-0000-00004F090000}"/>
    <cellStyle name="Neutral" xfId="2376" xr:uid="{00000000-0005-0000-0000-000050090000}"/>
    <cellStyle name="Neutral 2" xfId="2377" xr:uid="{00000000-0005-0000-0000-000051090000}"/>
    <cellStyle name="Nevtralno 2" xfId="2379" xr:uid="{00000000-0005-0000-0000-000052090000}"/>
    <cellStyle name="Nevtralno 2 2" xfId="2380" xr:uid="{00000000-0005-0000-0000-000053090000}"/>
    <cellStyle name="Nevtralno 3" xfId="2381" xr:uid="{00000000-0005-0000-0000-000054090000}"/>
    <cellStyle name="Nevtralno 4" xfId="2382" xr:uid="{00000000-0005-0000-0000-000055090000}"/>
    <cellStyle name="Nevtralno 5" xfId="2383" xr:uid="{00000000-0005-0000-0000-000056090000}"/>
    <cellStyle name="Nevtralno 6" xfId="2378" xr:uid="{00000000-0005-0000-0000-000057090000}"/>
    <cellStyle name="Normal 2" xfId="2384" xr:uid="{00000000-0005-0000-0000-000058090000}"/>
    <cellStyle name="Normal 2 2" xfId="2385" xr:uid="{00000000-0005-0000-0000-000059090000}"/>
    <cellStyle name="Normal 2 3" xfId="2386" xr:uid="{00000000-0005-0000-0000-00005A090000}"/>
    <cellStyle name="Normal 2 4" xfId="2387" xr:uid="{00000000-0005-0000-0000-00005B090000}"/>
    <cellStyle name="Normal 3" xfId="2388" xr:uid="{00000000-0005-0000-0000-00005C090000}"/>
    <cellStyle name="Normal 4" xfId="2389" xr:uid="{00000000-0005-0000-0000-00005D090000}"/>
    <cellStyle name="Normal 5" xfId="2390" xr:uid="{00000000-0005-0000-0000-00005E090000}"/>
    <cellStyle name="Note" xfId="2391" xr:uid="{00000000-0005-0000-0000-00005F090000}"/>
    <cellStyle name="Note 2" xfId="2392" xr:uid="{00000000-0005-0000-0000-000060090000}"/>
    <cellStyle name="Note 2 2" xfId="2393" xr:uid="{00000000-0005-0000-0000-000061090000}"/>
    <cellStyle name="Note 3" xfId="2394" xr:uid="{00000000-0005-0000-0000-000062090000}"/>
    <cellStyle name="Note 3 2" xfId="2395" xr:uid="{00000000-0005-0000-0000-000063090000}"/>
    <cellStyle name="Odstotek 2" xfId="2396" xr:uid="{00000000-0005-0000-0000-000064090000}"/>
    <cellStyle name="Odstotek 2 2" xfId="2397" xr:uid="{00000000-0005-0000-0000-000065090000}"/>
    <cellStyle name="Odstotek 2 2 2" xfId="2734" xr:uid="{00000000-0005-0000-0000-000066090000}"/>
    <cellStyle name="Odstotek 2 3" xfId="2398" xr:uid="{00000000-0005-0000-0000-000067090000}"/>
    <cellStyle name="Odstotek 2 3 2" xfId="2399" xr:uid="{00000000-0005-0000-0000-000068090000}"/>
    <cellStyle name="Odstotek 2 3 2 2" xfId="2735" xr:uid="{00000000-0005-0000-0000-000069090000}"/>
    <cellStyle name="Odstotek 2 3 3" xfId="2400" xr:uid="{00000000-0005-0000-0000-00006A090000}"/>
    <cellStyle name="Odstotek 2 3 3 2" xfId="2401" xr:uid="{00000000-0005-0000-0000-00006B090000}"/>
    <cellStyle name="Odstotek 2 3 3 2 2" xfId="2736" xr:uid="{00000000-0005-0000-0000-00006C090000}"/>
    <cellStyle name="Odstotek 2 3 3 3" xfId="2402" xr:uid="{00000000-0005-0000-0000-00006D090000}"/>
    <cellStyle name="Odstotek 2 3 3 3 2" xfId="2403" xr:uid="{00000000-0005-0000-0000-00006E090000}"/>
    <cellStyle name="Odstotek 2 3 3 3 2 2" xfId="2737" xr:uid="{00000000-0005-0000-0000-00006F090000}"/>
    <cellStyle name="Odstotek 2 3 4" xfId="2404" xr:uid="{00000000-0005-0000-0000-000070090000}"/>
    <cellStyle name="Odstotek 2 3 4 2" xfId="2405" xr:uid="{00000000-0005-0000-0000-000071090000}"/>
    <cellStyle name="Odstotek 2 3 4 2 2" xfId="2738" xr:uid="{00000000-0005-0000-0000-000072090000}"/>
    <cellStyle name="Odstotek 2 4" xfId="2406" xr:uid="{00000000-0005-0000-0000-000073090000}"/>
    <cellStyle name="Odstotek 2 4 2" xfId="2407" xr:uid="{00000000-0005-0000-0000-000074090000}"/>
    <cellStyle name="Odstotek 2 4 2 2" xfId="2739" xr:uid="{00000000-0005-0000-0000-000075090000}"/>
    <cellStyle name="Odstotek 2 4 3" xfId="2408" xr:uid="{00000000-0005-0000-0000-000076090000}"/>
    <cellStyle name="Odstotek 2 4 3 2" xfId="2740" xr:uid="{00000000-0005-0000-0000-000077090000}"/>
    <cellStyle name="Odstotek 2 4 4" xfId="2409" xr:uid="{00000000-0005-0000-0000-000078090000}"/>
    <cellStyle name="Odstotek 2 4 4 2" xfId="2410" xr:uid="{00000000-0005-0000-0000-000079090000}"/>
    <cellStyle name="Odstotek 2 4 4 2 2" xfId="2741" xr:uid="{00000000-0005-0000-0000-00007A090000}"/>
    <cellStyle name="Odstotek 2 5" xfId="2411" xr:uid="{00000000-0005-0000-0000-00007B090000}"/>
    <cellStyle name="Odstotek 2 6" xfId="2412" xr:uid="{00000000-0005-0000-0000-00007C090000}"/>
    <cellStyle name="Odstotek 2 6 2" xfId="2413" xr:uid="{00000000-0005-0000-0000-00007D090000}"/>
    <cellStyle name="Odstotek 2 6 2 2" xfId="2742" xr:uid="{00000000-0005-0000-0000-00007E090000}"/>
    <cellStyle name="Odstotek 2 7" xfId="2414" xr:uid="{00000000-0005-0000-0000-00007F090000}"/>
    <cellStyle name="Odstotek 2 7 2" xfId="2715" xr:uid="{00000000-0005-0000-0000-000080090000}"/>
    <cellStyle name="Odstotek 3" xfId="2415" xr:uid="{00000000-0005-0000-0000-000081090000}"/>
    <cellStyle name="Odstotek 3 2" xfId="2416" xr:uid="{00000000-0005-0000-0000-000082090000}"/>
    <cellStyle name="Odstotek 3 2 2" xfId="2417" xr:uid="{00000000-0005-0000-0000-000083090000}"/>
    <cellStyle name="Odstotek 3 2 2 2" xfId="2418" xr:uid="{00000000-0005-0000-0000-000084090000}"/>
    <cellStyle name="Odstotek 3 2 3" xfId="2419" xr:uid="{00000000-0005-0000-0000-000085090000}"/>
    <cellStyle name="Odstotek 3 3" xfId="2420" xr:uid="{00000000-0005-0000-0000-000086090000}"/>
    <cellStyle name="Odstotek 3 3 2" xfId="2744" xr:uid="{00000000-0005-0000-0000-000087090000}"/>
    <cellStyle name="Odstotek 3 4" xfId="2421" xr:uid="{00000000-0005-0000-0000-000088090000}"/>
    <cellStyle name="Odstotek 3 5" xfId="2743" xr:uid="{00000000-0005-0000-0000-000089090000}"/>
    <cellStyle name="Odstotek 4" xfId="2422" xr:uid="{00000000-0005-0000-0000-00008A090000}"/>
    <cellStyle name="Odstotek 4 2" xfId="2423" xr:uid="{00000000-0005-0000-0000-00008B090000}"/>
    <cellStyle name="Odstotek 4 3" xfId="2424" xr:uid="{00000000-0005-0000-0000-00008C090000}"/>
    <cellStyle name="Odstotek 5" xfId="2425" xr:uid="{00000000-0005-0000-0000-00008D090000}"/>
    <cellStyle name="Odstotek 5 2" xfId="2426" xr:uid="{00000000-0005-0000-0000-00008E090000}"/>
    <cellStyle name="Odstotek 5 2 2" xfId="2427" xr:uid="{00000000-0005-0000-0000-00008F090000}"/>
    <cellStyle name="Odstotek 6" xfId="2428" xr:uid="{00000000-0005-0000-0000-000090090000}"/>
    <cellStyle name="Odstotek 6 2" xfId="2429" xr:uid="{00000000-0005-0000-0000-000091090000}"/>
    <cellStyle name="Odstotek 7" xfId="2430" xr:uid="{00000000-0005-0000-0000-000092090000}"/>
    <cellStyle name="Opomba 10" xfId="2431" xr:uid="{00000000-0005-0000-0000-000093090000}"/>
    <cellStyle name="Opomba 10 2" xfId="2432" xr:uid="{00000000-0005-0000-0000-000094090000}"/>
    <cellStyle name="Opomba 10 2 2" xfId="2433" xr:uid="{00000000-0005-0000-0000-000095090000}"/>
    <cellStyle name="Opomba 10 3" xfId="2434" xr:uid="{00000000-0005-0000-0000-000096090000}"/>
    <cellStyle name="Opomba 11" xfId="2435" xr:uid="{00000000-0005-0000-0000-000097090000}"/>
    <cellStyle name="Opomba 11 2" xfId="2436" xr:uid="{00000000-0005-0000-0000-000098090000}"/>
    <cellStyle name="Opomba 11 2 2" xfId="2437" xr:uid="{00000000-0005-0000-0000-000099090000}"/>
    <cellStyle name="Opomba 11 3" xfId="2438" xr:uid="{00000000-0005-0000-0000-00009A090000}"/>
    <cellStyle name="Opomba 12" xfId="2439" xr:uid="{00000000-0005-0000-0000-00009B090000}"/>
    <cellStyle name="Opomba 12 2" xfId="2440" xr:uid="{00000000-0005-0000-0000-00009C090000}"/>
    <cellStyle name="Opomba 12 2 2" xfId="2441" xr:uid="{00000000-0005-0000-0000-00009D090000}"/>
    <cellStyle name="Opomba 12 3" xfId="2442" xr:uid="{00000000-0005-0000-0000-00009E090000}"/>
    <cellStyle name="Opomba 13" xfId="2443" xr:uid="{00000000-0005-0000-0000-00009F090000}"/>
    <cellStyle name="Opomba 13 2" xfId="2444" xr:uid="{00000000-0005-0000-0000-0000A0090000}"/>
    <cellStyle name="Opomba 14" xfId="2445" xr:uid="{00000000-0005-0000-0000-0000A1090000}"/>
    <cellStyle name="Opomba 14 2" xfId="2446" xr:uid="{00000000-0005-0000-0000-0000A2090000}"/>
    <cellStyle name="Opomba 15" xfId="2447" xr:uid="{00000000-0005-0000-0000-0000A3090000}"/>
    <cellStyle name="Opomba 15 2" xfId="2448" xr:uid="{00000000-0005-0000-0000-0000A4090000}"/>
    <cellStyle name="Opomba 16" xfId="2449" xr:uid="{00000000-0005-0000-0000-0000A5090000}"/>
    <cellStyle name="Opomba 17" xfId="2450" xr:uid="{00000000-0005-0000-0000-0000A6090000}"/>
    <cellStyle name="Opomba 18" xfId="2451" xr:uid="{00000000-0005-0000-0000-0000A7090000}"/>
    <cellStyle name="Opomba 19" xfId="2452" xr:uid="{00000000-0005-0000-0000-0000A8090000}"/>
    <cellStyle name="Opomba 2" xfId="2453" xr:uid="{00000000-0005-0000-0000-0000A9090000}"/>
    <cellStyle name="Opomba 2 2" xfId="2454" xr:uid="{00000000-0005-0000-0000-0000AA090000}"/>
    <cellStyle name="Opomba 2 2 2" xfId="2455" xr:uid="{00000000-0005-0000-0000-0000AB090000}"/>
    <cellStyle name="Opomba 2 2 2 2" xfId="2456" xr:uid="{00000000-0005-0000-0000-0000AC090000}"/>
    <cellStyle name="Opomba 2 2 2 2 2" xfId="2457" xr:uid="{00000000-0005-0000-0000-0000AD090000}"/>
    <cellStyle name="Opomba 2 2 2 2 2 2" xfId="2458" xr:uid="{00000000-0005-0000-0000-0000AE090000}"/>
    <cellStyle name="Opomba 2 2 2 2 3" xfId="2459" xr:uid="{00000000-0005-0000-0000-0000AF090000}"/>
    <cellStyle name="Opomba 2 2 2 3" xfId="2460" xr:uid="{00000000-0005-0000-0000-0000B0090000}"/>
    <cellStyle name="Opomba 2 2 2 3 2" xfId="2461" xr:uid="{00000000-0005-0000-0000-0000B1090000}"/>
    <cellStyle name="Opomba 2 2 2 4" xfId="2462" xr:uid="{00000000-0005-0000-0000-0000B2090000}"/>
    <cellStyle name="Opomba 2 2 3" xfId="2463" xr:uid="{00000000-0005-0000-0000-0000B3090000}"/>
    <cellStyle name="Opomba 2 2 3 2" xfId="2464" xr:uid="{00000000-0005-0000-0000-0000B4090000}"/>
    <cellStyle name="Opomba 2 2 3 2 2" xfId="2465" xr:uid="{00000000-0005-0000-0000-0000B5090000}"/>
    <cellStyle name="Opomba 2 2 3 3" xfId="2466" xr:uid="{00000000-0005-0000-0000-0000B6090000}"/>
    <cellStyle name="Opomba 2 2 4" xfId="2467" xr:uid="{00000000-0005-0000-0000-0000B7090000}"/>
    <cellStyle name="Opomba 2 2 4 2" xfId="2468" xr:uid="{00000000-0005-0000-0000-0000B8090000}"/>
    <cellStyle name="Opomba 2 2 5" xfId="2469" xr:uid="{00000000-0005-0000-0000-0000B9090000}"/>
    <cellStyle name="Opomba 2 2 6" xfId="2470" xr:uid="{00000000-0005-0000-0000-0000BA090000}"/>
    <cellStyle name="Opomba 2 3" xfId="2471" xr:uid="{00000000-0005-0000-0000-0000BB090000}"/>
    <cellStyle name="Opomba 2 3 2" xfId="2472" xr:uid="{00000000-0005-0000-0000-0000BC090000}"/>
    <cellStyle name="Opomba 2 3 2 2" xfId="2473" xr:uid="{00000000-0005-0000-0000-0000BD090000}"/>
    <cellStyle name="Opomba 2 3 2 2 2" xfId="2474" xr:uid="{00000000-0005-0000-0000-0000BE090000}"/>
    <cellStyle name="Opomba 2 3 2 3" xfId="2475" xr:uid="{00000000-0005-0000-0000-0000BF090000}"/>
    <cellStyle name="Opomba 2 3 3" xfId="2476" xr:uid="{00000000-0005-0000-0000-0000C0090000}"/>
    <cellStyle name="Opomba 2 3 3 2" xfId="2477" xr:uid="{00000000-0005-0000-0000-0000C1090000}"/>
    <cellStyle name="Opomba 2 3 4" xfId="2478" xr:uid="{00000000-0005-0000-0000-0000C2090000}"/>
    <cellStyle name="Opomba 2 3 5" xfId="2479" xr:uid="{00000000-0005-0000-0000-0000C3090000}"/>
    <cellStyle name="Opomba 2 4" xfId="2480" xr:uid="{00000000-0005-0000-0000-0000C4090000}"/>
    <cellStyle name="Opomba 2 4 2" xfId="2481" xr:uid="{00000000-0005-0000-0000-0000C5090000}"/>
    <cellStyle name="Opomba 2 4 2 2" xfId="2482" xr:uid="{00000000-0005-0000-0000-0000C6090000}"/>
    <cellStyle name="Opomba 2 4 2 2 2" xfId="2483" xr:uid="{00000000-0005-0000-0000-0000C7090000}"/>
    <cellStyle name="Opomba 2 4 2 3" xfId="2484" xr:uid="{00000000-0005-0000-0000-0000C8090000}"/>
    <cellStyle name="Opomba 2 4 3" xfId="2485" xr:uid="{00000000-0005-0000-0000-0000C9090000}"/>
    <cellStyle name="Opomba 2 4 3 2" xfId="2486" xr:uid="{00000000-0005-0000-0000-0000CA090000}"/>
    <cellStyle name="Opomba 2 4 4" xfId="2487" xr:uid="{00000000-0005-0000-0000-0000CB090000}"/>
    <cellStyle name="Opomba 2 5" xfId="2488" xr:uid="{00000000-0005-0000-0000-0000CC090000}"/>
    <cellStyle name="Opomba 2 5 2" xfId="2489" xr:uid="{00000000-0005-0000-0000-0000CD090000}"/>
    <cellStyle name="Opomba 2 5 2 2" xfId="2490" xr:uid="{00000000-0005-0000-0000-0000CE090000}"/>
    <cellStyle name="Opomba 2 5 3" xfId="2491" xr:uid="{00000000-0005-0000-0000-0000CF090000}"/>
    <cellStyle name="Opomba 2 6" xfId="2492" xr:uid="{00000000-0005-0000-0000-0000D0090000}"/>
    <cellStyle name="Opomba 2 6 2" xfId="2493" xr:uid="{00000000-0005-0000-0000-0000D1090000}"/>
    <cellStyle name="Opomba 2 7" xfId="2494" xr:uid="{00000000-0005-0000-0000-0000D2090000}"/>
    <cellStyle name="Opomba 2 8" xfId="2495" xr:uid="{00000000-0005-0000-0000-0000D3090000}"/>
    <cellStyle name="Opomba 20" xfId="2496" xr:uid="{00000000-0005-0000-0000-0000D4090000}"/>
    <cellStyle name="Opomba 3" xfId="2497" xr:uid="{00000000-0005-0000-0000-0000D5090000}"/>
    <cellStyle name="Opomba 3 2" xfId="2498" xr:uid="{00000000-0005-0000-0000-0000D6090000}"/>
    <cellStyle name="Opomba 3 2 2" xfId="2499" xr:uid="{00000000-0005-0000-0000-0000D7090000}"/>
    <cellStyle name="Opomba 3 2 2 2" xfId="2500" xr:uid="{00000000-0005-0000-0000-0000D8090000}"/>
    <cellStyle name="Opomba 3 2 2 2 2" xfId="2501" xr:uid="{00000000-0005-0000-0000-0000D9090000}"/>
    <cellStyle name="Opomba 3 2 2 3" xfId="2502" xr:uid="{00000000-0005-0000-0000-0000DA090000}"/>
    <cellStyle name="Opomba 3 2 3" xfId="2503" xr:uid="{00000000-0005-0000-0000-0000DB090000}"/>
    <cellStyle name="Opomba 3 2 3 2" xfId="2504" xr:uid="{00000000-0005-0000-0000-0000DC090000}"/>
    <cellStyle name="Opomba 3 2 4" xfId="2505" xr:uid="{00000000-0005-0000-0000-0000DD090000}"/>
    <cellStyle name="Opomba 3 3" xfId="2506" xr:uid="{00000000-0005-0000-0000-0000DE090000}"/>
    <cellStyle name="Opomba 3 3 2" xfId="2507" xr:uid="{00000000-0005-0000-0000-0000DF090000}"/>
    <cellStyle name="Opomba 3 3 2 2" xfId="2508" xr:uid="{00000000-0005-0000-0000-0000E0090000}"/>
    <cellStyle name="Opomba 3 3 2 2 2" xfId="2509" xr:uid="{00000000-0005-0000-0000-0000E1090000}"/>
    <cellStyle name="Opomba 3 3 2 3" xfId="2510" xr:uid="{00000000-0005-0000-0000-0000E2090000}"/>
    <cellStyle name="Opomba 3 3 3" xfId="2511" xr:uid="{00000000-0005-0000-0000-0000E3090000}"/>
    <cellStyle name="Opomba 3 3 3 2" xfId="2512" xr:uid="{00000000-0005-0000-0000-0000E4090000}"/>
    <cellStyle name="Opomba 3 3 4" xfId="2513" xr:uid="{00000000-0005-0000-0000-0000E5090000}"/>
    <cellStyle name="Opomba 3 4" xfId="2514" xr:uid="{00000000-0005-0000-0000-0000E6090000}"/>
    <cellStyle name="Opomba 3 4 2" xfId="2515" xr:uid="{00000000-0005-0000-0000-0000E7090000}"/>
    <cellStyle name="Opomba 3 4 2 2" xfId="2516" xr:uid="{00000000-0005-0000-0000-0000E8090000}"/>
    <cellStyle name="Opomba 3 4 3" xfId="2517" xr:uid="{00000000-0005-0000-0000-0000E9090000}"/>
    <cellStyle name="Opomba 3 5" xfId="2518" xr:uid="{00000000-0005-0000-0000-0000EA090000}"/>
    <cellStyle name="Opomba 3 5 2" xfId="2519" xr:uid="{00000000-0005-0000-0000-0000EB090000}"/>
    <cellStyle name="Opomba 3 6" xfId="2520" xr:uid="{00000000-0005-0000-0000-0000EC090000}"/>
    <cellStyle name="Opomba 3 7" xfId="2521" xr:uid="{00000000-0005-0000-0000-0000ED090000}"/>
    <cellStyle name="Opomba 4" xfId="2522" xr:uid="{00000000-0005-0000-0000-0000EE090000}"/>
    <cellStyle name="Opomba 4 2" xfId="2523" xr:uid="{00000000-0005-0000-0000-0000EF090000}"/>
    <cellStyle name="Opomba 4 2 2" xfId="2524" xr:uid="{00000000-0005-0000-0000-0000F0090000}"/>
    <cellStyle name="Opomba 4 2 2 2" xfId="2525" xr:uid="{00000000-0005-0000-0000-0000F1090000}"/>
    <cellStyle name="Opomba 4 2 2 2 2" xfId="2526" xr:uid="{00000000-0005-0000-0000-0000F2090000}"/>
    <cellStyle name="Opomba 4 2 2 3" xfId="2527" xr:uid="{00000000-0005-0000-0000-0000F3090000}"/>
    <cellStyle name="Opomba 4 2 3" xfId="2528" xr:uid="{00000000-0005-0000-0000-0000F4090000}"/>
    <cellStyle name="Opomba 4 2 3 2" xfId="2529" xr:uid="{00000000-0005-0000-0000-0000F5090000}"/>
    <cellStyle name="Opomba 4 2 4" xfId="2530" xr:uid="{00000000-0005-0000-0000-0000F6090000}"/>
    <cellStyle name="Opomba 4 3" xfId="2531" xr:uid="{00000000-0005-0000-0000-0000F7090000}"/>
    <cellStyle name="Opomba 4 3 2" xfId="2532" xr:uid="{00000000-0005-0000-0000-0000F8090000}"/>
    <cellStyle name="Opomba 4 3 2 2" xfId="2533" xr:uid="{00000000-0005-0000-0000-0000F9090000}"/>
    <cellStyle name="Opomba 4 3 2 2 2" xfId="2534" xr:uid="{00000000-0005-0000-0000-0000FA090000}"/>
    <cellStyle name="Opomba 4 3 2 3" xfId="2535" xr:uid="{00000000-0005-0000-0000-0000FB090000}"/>
    <cellStyle name="Opomba 4 3 3" xfId="2536" xr:uid="{00000000-0005-0000-0000-0000FC090000}"/>
    <cellStyle name="Opomba 4 3 3 2" xfId="2537" xr:uid="{00000000-0005-0000-0000-0000FD090000}"/>
    <cellStyle name="Opomba 4 3 4" xfId="2538" xr:uid="{00000000-0005-0000-0000-0000FE090000}"/>
    <cellStyle name="Opomba 4 4" xfId="2539" xr:uid="{00000000-0005-0000-0000-0000FF090000}"/>
    <cellStyle name="Opomba 4 4 2" xfId="2540" xr:uid="{00000000-0005-0000-0000-0000000A0000}"/>
    <cellStyle name="Opomba 4 4 2 2" xfId="2541" xr:uid="{00000000-0005-0000-0000-0000010A0000}"/>
    <cellStyle name="Opomba 4 4 3" xfId="2542" xr:uid="{00000000-0005-0000-0000-0000020A0000}"/>
    <cellStyle name="Opomba 4 5" xfId="2543" xr:uid="{00000000-0005-0000-0000-0000030A0000}"/>
    <cellStyle name="Opomba 4 5 2" xfId="2544" xr:uid="{00000000-0005-0000-0000-0000040A0000}"/>
    <cellStyle name="Opomba 4 6" xfId="2545" xr:uid="{00000000-0005-0000-0000-0000050A0000}"/>
    <cellStyle name="Opomba 4 7" xfId="2546" xr:uid="{00000000-0005-0000-0000-0000060A0000}"/>
    <cellStyle name="Opomba 5" xfId="2547" xr:uid="{00000000-0005-0000-0000-0000070A0000}"/>
    <cellStyle name="Opomba 5 2" xfId="2548" xr:uid="{00000000-0005-0000-0000-0000080A0000}"/>
    <cellStyle name="Opomba 5 2 2" xfId="2549" xr:uid="{00000000-0005-0000-0000-0000090A0000}"/>
    <cellStyle name="Opomba 5 2 2 2" xfId="2550" xr:uid="{00000000-0005-0000-0000-00000A0A0000}"/>
    <cellStyle name="Opomba 5 2 2 2 2" xfId="2551" xr:uid="{00000000-0005-0000-0000-00000B0A0000}"/>
    <cellStyle name="Opomba 5 2 2 3" xfId="2552" xr:uid="{00000000-0005-0000-0000-00000C0A0000}"/>
    <cellStyle name="Opomba 5 2 3" xfId="2553" xr:uid="{00000000-0005-0000-0000-00000D0A0000}"/>
    <cellStyle name="Opomba 5 2 3 2" xfId="2554" xr:uid="{00000000-0005-0000-0000-00000E0A0000}"/>
    <cellStyle name="Opomba 5 2 4" xfId="2555" xr:uid="{00000000-0005-0000-0000-00000F0A0000}"/>
    <cellStyle name="Opomba 5 3" xfId="2556" xr:uid="{00000000-0005-0000-0000-0000100A0000}"/>
    <cellStyle name="Opomba 5 3 2" xfId="2557" xr:uid="{00000000-0005-0000-0000-0000110A0000}"/>
    <cellStyle name="Opomba 5 3 2 2" xfId="2558" xr:uid="{00000000-0005-0000-0000-0000120A0000}"/>
    <cellStyle name="Opomba 5 3 3" xfId="2559" xr:uid="{00000000-0005-0000-0000-0000130A0000}"/>
    <cellStyle name="Opomba 5 4" xfId="2560" xr:uid="{00000000-0005-0000-0000-0000140A0000}"/>
    <cellStyle name="Opomba 5 4 2" xfId="2561" xr:uid="{00000000-0005-0000-0000-0000150A0000}"/>
    <cellStyle name="Opomba 5 5" xfId="2562" xr:uid="{00000000-0005-0000-0000-0000160A0000}"/>
    <cellStyle name="Opomba 5 6" xfId="2563" xr:uid="{00000000-0005-0000-0000-0000170A0000}"/>
    <cellStyle name="Opomba 6" xfId="2564" xr:uid="{00000000-0005-0000-0000-0000180A0000}"/>
    <cellStyle name="Opomba 6 2" xfId="2565" xr:uid="{00000000-0005-0000-0000-0000190A0000}"/>
    <cellStyle name="Opomba 6 2 2" xfId="2566" xr:uid="{00000000-0005-0000-0000-00001A0A0000}"/>
    <cellStyle name="Opomba 6 2 2 2" xfId="2567" xr:uid="{00000000-0005-0000-0000-00001B0A0000}"/>
    <cellStyle name="Opomba 6 2 2 2 2" xfId="2568" xr:uid="{00000000-0005-0000-0000-00001C0A0000}"/>
    <cellStyle name="Opomba 6 2 2 3" xfId="2569" xr:uid="{00000000-0005-0000-0000-00001D0A0000}"/>
    <cellStyle name="Opomba 6 2 3" xfId="2570" xr:uid="{00000000-0005-0000-0000-00001E0A0000}"/>
    <cellStyle name="Opomba 6 2 3 2" xfId="2571" xr:uid="{00000000-0005-0000-0000-00001F0A0000}"/>
    <cellStyle name="Opomba 6 2 4" xfId="2572" xr:uid="{00000000-0005-0000-0000-0000200A0000}"/>
    <cellStyle name="Opomba 6 3" xfId="2573" xr:uid="{00000000-0005-0000-0000-0000210A0000}"/>
    <cellStyle name="Opomba 6 3 2" xfId="2574" xr:uid="{00000000-0005-0000-0000-0000220A0000}"/>
    <cellStyle name="Opomba 6 3 2 2" xfId="2575" xr:uid="{00000000-0005-0000-0000-0000230A0000}"/>
    <cellStyle name="Opomba 6 3 3" xfId="2576" xr:uid="{00000000-0005-0000-0000-0000240A0000}"/>
    <cellStyle name="Opomba 6 4" xfId="2577" xr:uid="{00000000-0005-0000-0000-0000250A0000}"/>
    <cellStyle name="Opomba 6 4 2" xfId="2578" xr:uid="{00000000-0005-0000-0000-0000260A0000}"/>
    <cellStyle name="Opomba 6 5" xfId="2579" xr:uid="{00000000-0005-0000-0000-0000270A0000}"/>
    <cellStyle name="Opomba 6 6" xfId="2580" xr:uid="{00000000-0005-0000-0000-0000280A0000}"/>
    <cellStyle name="Opomba 7" xfId="2581" xr:uid="{00000000-0005-0000-0000-0000290A0000}"/>
    <cellStyle name="Opomba 7 2" xfId="2582" xr:uid="{00000000-0005-0000-0000-00002A0A0000}"/>
    <cellStyle name="Opomba 7 2 2" xfId="2583" xr:uid="{00000000-0005-0000-0000-00002B0A0000}"/>
    <cellStyle name="Opomba 7 2 2 2" xfId="2584" xr:uid="{00000000-0005-0000-0000-00002C0A0000}"/>
    <cellStyle name="Opomba 7 2 3" xfId="2585" xr:uid="{00000000-0005-0000-0000-00002D0A0000}"/>
    <cellStyle name="Opomba 7 3" xfId="2586" xr:uid="{00000000-0005-0000-0000-00002E0A0000}"/>
    <cellStyle name="Opomba 7 3 2" xfId="2587" xr:uid="{00000000-0005-0000-0000-00002F0A0000}"/>
    <cellStyle name="Opomba 7 4" xfId="2588" xr:uid="{00000000-0005-0000-0000-0000300A0000}"/>
    <cellStyle name="Opomba 7 5" xfId="2589" xr:uid="{00000000-0005-0000-0000-0000310A0000}"/>
    <cellStyle name="Opomba 8" xfId="2590" xr:uid="{00000000-0005-0000-0000-0000320A0000}"/>
    <cellStyle name="Opomba 8 2" xfId="2591" xr:uid="{00000000-0005-0000-0000-0000330A0000}"/>
    <cellStyle name="Opomba 8 2 2" xfId="2592" xr:uid="{00000000-0005-0000-0000-0000340A0000}"/>
    <cellStyle name="Opomba 8 2 2 2" xfId="2593" xr:uid="{00000000-0005-0000-0000-0000350A0000}"/>
    <cellStyle name="Opomba 8 2 3" xfId="2594" xr:uid="{00000000-0005-0000-0000-0000360A0000}"/>
    <cellStyle name="Opomba 8 3" xfId="2595" xr:uid="{00000000-0005-0000-0000-0000370A0000}"/>
    <cellStyle name="Opomba 8 3 2" xfId="2596" xr:uid="{00000000-0005-0000-0000-0000380A0000}"/>
    <cellStyle name="Opomba 8 4" xfId="2597" xr:uid="{00000000-0005-0000-0000-0000390A0000}"/>
    <cellStyle name="Opomba 9" xfId="2598" xr:uid="{00000000-0005-0000-0000-00003A0A0000}"/>
    <cellStyle name="Opomba 9 2" xfId="2599" xr:uid="{00000000-0005-0000-0000-00003B0A0000}"/>
    <cellStyle name="Opomba 9 2 2" xfId="2600" xr:uid="{00000000-0005-0000-0000-00003C0A0000}"/>
    <cellStyle name="Opomba 9 2 2 2" xfId="2601" xr:uid="{00000000-0005-0000-0000-00003D0A0000}"/>
    <cellStyle name="Opomba 9 2 3" xfId="2602" xr:uid="{00000000-0005-0000-0000-00003E0A0000}"/>
    <cellStyle name="Opomba 9 3" xfId="2603" xr:uid="{00000000-0005-0000-0000-00003F0A0000}"/>
    <cellStyle name="Opomba 9 3 2" xfId="2604" xr:uid="{00000000-0005-0000-0000-0000400A0000}"/>
    <cellStyle name="Opomba 9 4" xfId="2605" xr:uid="{00000000-0005-0000-0000-0000410A0000}"/>
    <cellStyle name="Opozorilo 2" xfId="2606" xr:uid="{00000000-0005-0000-0000-0000420A0000}"/>
    <cellStyle name="Opozorilo 2 2" xfId="2607" xr:uid="{00000000-0005-0000-0000-0000430A0000}"/>
    <cellStyle name="Opozorilo 3" xfId="2608" xr:uid="{00000000-0005-0000-0000-0000440A0000}"/>
    <cellStyle name="Opozorilo 4" xfId="2609" xr:uid="{00000000-0005-0000-0000-0000450A0000}"/>
    <cellStyle name="Opozorilo 5" xfId="2610" xr:uid="{00000000-0005-0000-0000-0000460A0000}"/>
    <cellStyle name="Output 2" xfId="2611" xr:uid="{00000000-0005-0000-0000-0000470A0000}"/>
    <cellStyle name="Pojasnjevalno besedilo" xfId="11" builtinId="53" customBuiltin="1"/>
    <cellStyle name="Pojasnjevalno besedilo 2" xfId="2612" xr:uid="{00000000-0005-0000-0000-0000490A0000}"/>
    <cellStyle name="Pojasnjevalno besedilo 2 2" xfId="2613" xr:uid="{00000000-0005-0000-0000-00004A0A0000}"/>
    <cellStyle name="Pojasnjevalno besedilo 3" xfId="2614" xr:uid="{00000000-0005-0000-0000-00004B0A0000}"/>
    <cellStyle name="Pojasnjevalno besedilo 4" xfId="2615" xr:uid="{00000000-0005-0000-0000-00004C0A0000}"/>
    <cellStyle name="Pojasnjevalno besedilo 5" xfId="2616" xr:uid="{00000000-0005-0000-0000-00004D0A0000}"/>
    <cellStyle name="Poudarek1" xfId="13" builtinId="29" customBuiltin="1"/>
    <cellStyle name="Poudarek1 2" xfId="2617" xr:uid="{00000000-0005-0000-0000-00004F0A0000}"/>
    <cellStyle name="Poudarek1 2 2" xfId="2618" xr:uid="{00000000-0005-0000-0000-0000500A0000}"/>
    <cellStyle name="Poudarek1 3" xfId="2619" xr:uid="{00000000-0005-0000-0000-0000510A0000}"/>
    <cellStyle name="Poudarek1 4" xfId="2620" xr:uid="{00000000-0005-0000-0000-0000520A0000}"/>
    <cellStyle name="Poudarek1 5" xfId="2621" xr:uid="{00000000-0005-0000-0000-0000530A0000}"/>
    <cellStyle name="Poudarek2" xfId="14" builtinId="33" customBuiltin="1"/>
    <cellStyle name="Poudarek2 2" xfId="2622" xr:uid="{00000000-0005-0000-0000-0000550A0000}"/>
    <cellStyle name="Poudarek2 2 2" xfId="2623" xr:uid="{00000000-0005-0000-0000-0000560A0000}"/>
    <cellStyle name="Poudarek2 3" xfId="2624" xr:uid="{00000000-0005-0000-0000-0000570A0000}"/>
    <cellStyle name="Poudarek2 4" xfId="2625" xr:uid="{00000000-0005-0000-0000-0000580A0000}"/>
    <cellStyle name="Poudarek2 5" xfId="2626" xr:uid="{00000000-0005-0000-0000-0000590A0000}"/>
    <cellStyle name="Poudarek3" xfId="15" builtinId="37" customBuiltin="1"/>
    <cellStyle name="Poudarek3 2" xfId="2627" xr:uid="{00000000-0005-0000-0000-00005B0A0000}"/>
    <cellStyle name="Poudarek3 2 2" xfId="2628" xr:uid="{00000000-0005-0000-0000-00005C0A0000}"/>
    <cellStyle name="Poudarek3 3" xfId="2629" xr:uid="{00000000-0005-0000-0000-00005D0A0000}"/>
    <cellStyle name="Poudarek3 4" xfId="2630" xr:uid="{00000000-0005-0000-0000-00005E0A0000}"/>
    <cellStyle name="Poudarek3 5" xfId="2631" xr:uid="{00000000-0005-0000-0000-00005F0A0000}"/>
    <cellStyle name="Poudarek4" xfId="16" builtinId="41" customBuiltin="1"/>
    <cellStyle name="Poudarek4 2" xfId="2632" xr:uid="{00000000-0005-0000-0000-0000610A0000}"/>
    <cellStyle name="Poudarek4 2 2" xfId="2633" xr:uid="{00000000-0005-0000-0000-0000620A0000}"/>
    <cellStyle name="Poudarek4 3" xfId="2634" xr:uid="{00000000-0005-0000-0000-0000630A0000}"/>
    <cellStyle name="Poudarek4 4" xfId="2635" xr:uid="{00000000-0005-0000-0000-0000640A0000}"/>
    <cellStyle name="Poudarek4 5" xfId="2636" xr:uid="{00000000-0005-0000-0000-0000650A0000}"/>
    <cellStyle name="Poudarek5" xfId="17" builtinId="45" customBuiltin="1"/>
    <cellStyle name="Poudarek5 2" xfId="2637" xr:uid="{00000000-0005-0000-0000-0000670A0000}"/>
    <cellStyle name="Poudarek5 2 2" xfId="2638" xr:uid="{00000000-0005-0000-0000-0000680A0000}"/>
    <cellStyle name="Poudarek5 3" xfId="2639" xr:uid="{00000000-0005-0000-0000-0000690A0000}"/>
    <cellStyle name="Poudarek5 4" xfId="2640" xr:uid="{00000000-0005-0000-0000-00006A0A0000}"/>
    <cellStyle name="Poudarek5 5" xfId="2641" xr:uid="{00000000-0005-0000-0000-00006B0A0000}"/>
    <cellStyle name="Poudarek6" xfId="18" builtinId="49" customBuiltin="1"/>
    <cellStyle name="Poudarek6 2" xfId="2642" xr:uid="{00000000-0005-0000-0000-00006D0A0000}"/>
    <cellStyle name="Poudarek6 2 2" xfId="2643" xr:uid="{00000000-0005-0000-0000-00006E0A0000}"/>
    <cellStyle name="Poudarek6 3" xfId="2644" xr:uid="{00000000-0005-0000-0000-00006F0A0000}"/>
    <cellStyle name="Poudarek6 4" xfId="2645" xr:uid="{00000000-0005-0000-0000-0000700A0000}"/>
    <cellStyle name="Poudarek6 5" xfId="2646" xr:uid="{00000000-0005-0000-0000-0000710A0000}"/>
    <cellStyle name="Povezana celica" xfId="9" builtinId="24" customBuiltin="1"/>
    <cellStyle name="Povezana celica 2" xfId="2647" xr:uid="{00000000-0005-0000-0000-0000730A0000}"/>
    <cellStyle name="Povezana celica 2 2" xfId="2648" xr:uid="{00000000-0005-0000-0000-0000740A0000}"/>
    <cellStyle name="Povezana celica 3" xfId="2649" xr:uid="{00000000-0005-0000-0000-0000750A0000}"/>
    <cellStyle name="Povezana celica 4" xfId="2650" xr:uid="{00000000-0005-0000-0000-0000760A0000}"/>
    <cellStyle name="Povezana celica 5" xfId="2651" xr:uid="{00000000-0005-0000-0000-0000770A0000}"/>
    <cellStyle name="Preveri celico" xfId="10" builtinId="23" customBuiltin="1"/>
    <cellStyle name="Preveri celico 2" xfId="2652" xr:uid="{00000000-0005-0000-0000-0000790A0000}"/>
    <cellStyle name="Preveri celico 2 2" xfId="2653" xr:uid="{00000000-0005-0000-0000-00007A0A0000}"/>
    <cellStyle name="Preveri celico 3" xfId="2654" xr:uid="{00000000-0005-0000-0000-00007B0A0000}"/>
    <cellStyle name="Preveri celico 4" xfId="2655" xr:uid="{00000000-0005-0000-0000-00007C0A0000}"/>
    <cellStyle name="Preveri celico 5" xfId="2656" xr:uid="{00000000-0005-0000-0000-00007D0A0000}"/>
    <cellStyle name="Računanje" xfId="8" builtinId="22" customBuiltin="1"/>
    <cellStyle name="Računanje 2" xfId="2657" xr:uid="{00000000-0005-0000-0000-00007F0A0000}"/>
    <cellStyle name="Računanje 2 2" xfId="2658" xr:uid="{00000000-0005-0000-0000-0000800A0000}"/>
    <cellStyle name="Računanje 3" xfId="2659" xr:uid="{00000000-0005-0000-0000-0000810A0000}"/>
    <cellStyle name="Računanje 4" xfId="2660" xr:uid="{00000000-0005-0000-0000-0000820A0000}"/>
    <cellStyle name="Računanje 5" xfId="2661" xr:uid="{00000000-0005-0000-0000-0000830A0000}"/>
    <cellStyle name="SAPBEXstdItem" xfId="2662" xr:uid="{00000000-0005-0000-0000-0000840A0000}"/>
    <cellStyle name="Slabo" xfId="6" builtinId="27" customBuiltin="1"/>
    <cellStyle name="Slabo 2" xfId="2663" xr:uid="{00000000-0005-0000-0000-0000860A0000}"/>
    <cellStyle name="Slabo 2 2" xfId="2664" xr:uid="{00000000-0005-0000-0000-0000870A0000}"/>
    <cellStyle name="Slabo 3" xfId="2665" xr:uid="{00000000-0005-0000-0000-0000880A0000}"/>
    <cellStyle name="Slabo 4" xfId="2666" xr:uid="{00000000-0005-0000-0000-0000890A0000}"/>
    <cellStyle name="Slabo 5" xfId="2667" xr:uid="{00000000-0005-0000-0000-00008A0A0000}"/>
    <cellStyle name="Slog 1" xfId="2668" xr:uid="{00000000-0005-0000-0000-00008B0A0000}"/>
    <cellStyle name="Standard_Tabelle2" xfId="2669" xr:uid="{00000000-0005-0000-0000-00008C0A0000}"/>
    <cellStyle name="Style 1" xfId="2670" xr:uid="{00000000-0005-0000-0000-00008D0A0000}"/>
    <cellStyle name="Style 1 2" xfId="2671" xr:uid="{00000000-0005-0000-0000-00008E0A0000}"/>
    <cellStyle name="Title 2" xfId="2672" xr:uid="{00000000-0005-0000-0000-00008F0A0000}"/>
    <cellStyle name="Total" xfId="2673" xr:uid="{00000000-0005-0000-0000-0000900A0000}"/>
    <cellStyle name="Total 2" xfId="2674" xr:uid="{00000000-0005-0000-0000-0000910A0000}"/>
    <cellStyle name="Valuta 2" xfId="2675" xr:uid="{00000000-0005-0000-0000-0000920A0000}"/>
    <cellStyle name="Valuta 2 2" xfId="2676" xr:uid="{00000000-0005-0000-0000-0000930A0000}"/>
    <cellStyle name="Valuta 2 2 2" xfId="2746" xr:uid="{00000000-0005-0000-0000-0000940A0000}"/>
    <cellStyle name="Valuta 2 3" xfId="2677" xr:uid="{00000000-0005-0000-0000-0000950A0000}"/>
    <cellStyle name="Valuta 2 3 2" xfId="2747" xr:uid="{00000000-0005-0000-0000-0000960A0000}"/>
    <cellStyle name="Valuta 2 4" xfId="2745" xr:uid="{00000000-0005-0000-0000-0000970A0000}"/>
    <cellStyle name="Valuta 3" xfId="2678" xr:uid="{00000000-0005-0000-0000-0000980A0000}"/>
    <cellStyle name="Valuta 3 2" xfId="2679" xr:uid="{00000000-0005-0000-0000-0000990A0000}"/>
    <cellStyle name="Valuta 3 2 2" xfId="2680" xr:uid="{00000000-0005-0000-0000-00009A0A0000}"/>
    <cellStyle name="Valuta 3 2 2 2" xfId="2750" xr:uid="{00000000-0005-0000-0000-00009B0A0000}"/>
    <cellStyle name="Valuta 3 2 3" xfId="2749" xr:uid="{00000000-0005-0000-0000-00009C0A0000}"/>
    <cellStyle name="Valuta 3 3" xfId="2681" xr:uid="{00000000-0005-0000-0000-00009D0A0000}"/>
    <cellStyle name="Valuta 3 3 2" xfId="2751" xr:uid="{00000000-0005-0000-0000-00009E0A0000}"/>
    <cellStyle name="Valuta 3 4" xfId="2748" xr:uid="{00000000-0005-0000-0000-00009F0A0000}"/>
    <cellStyle name="Valuta 4" xfId="2682" xr:uid="{00000000-0005-0000-0000-0000A00A0000}"/>
    <cellStyle name="Valuta 5" xfId="2683" xr:uid="{00000000-0005-0000-0000-0000A10A0000}"/>
    <cellStyle name="Vejica 2" xfId="2684" xr:uid="{00000000-0005-0000-0000-0000A20A0000}"/>
    <cellStyle name="Vejica 2 2" xfId="2685" xr:uid="{00000000-0005-0000-0000-0000A30A0000}"/>
    <cellStyle name="Vejica 2 2 2" xfId="2686" xr:uid="{00000000-0005-0000-0000-0000A40A0000}"/>
    <cellStyle name="Vejica 2 2 3" xfId="2687" xr:uid="{00000000-0005-0000-0000-0000A50A0000}"/>
    <cellStyle name="Vejica 2 2 3 2" xfId="2754" xr:uid="{00000000-0005-0000-0000-0000A60A0000}"/>
    <cellStyle name="Vejica 2 2 4" xfId="2753" xr:uid="{00000000-0005-0000-0000-0000A70A0000}"/>
    <cellStyle name="Vejica 2 3" xfId="2688" xr:uid="{00000000-0005-0000-0000-0000A80A0000}"/>
    <cellStyle name="Vejica 2 3 2" xfId="2689" xr:uid="{00000000-0005-0000-0000-0000A90A0000}"/>
    <cellStyle name="Vejica 2 3 2 2" xfId="2690" xr:uid="{00000000-0005-0000-0000-0000AA0A0000}"/>
    <cellStyle name="Vejica 2 3 3" xfId="2691" xr:uid="{00000000-0005-0000-0000-0000AB0A0000}"/>
    <cellStyle name="Vejica 2 4" xfId="2752" xr:uid="{00000000-0005-0000-0000-0000AC0A0000}"/>
    <cellStyle name="Vejica 3" xfId="2692" xr:uid="{00000000-0005-0000-0000-0000AD0A0000}"/>
    <cellStyle name="Vejica 3 2" xfId="2693" xr:uid="{00000000-0005-0000-0000-0000AE0A0000}"/>
    <cellStyle name="Vejica 4" xfId="2694" xr:uid="{00000000-0005-0000-0000-0000AF0A0000}"/>
    <cellStyle name="Vejica 4 2" xfId="2695" xr:uid="{00000000-0005-0000-0000-0000B00A0000}"/>
    <cellStyle name="Vejica 4 2 2" xfId="2696" xr:uid="{00000000-0005-0000-0000-0000B10A0000}"/>
    <cellStyle name="Vejica 4 2 2 2" xfId="2757" xr:uid="{00000000-0005-0000-0000-0000B20A0000}"/>
    <cellStyle name="Vejica 4 2 3" xfId="2756" xr:uid="{00000000-0005-0000-0000-0000B30A0000}"/>
    <cellStyle name="Vejica 4 3" xfId="2697" xr:uid="{00000000-0005-0000-0000-0000B40A0000}"/>
    <cellStyle name="Vejica 4 3 2" xfId="2758" xr:uid="{00000000-0005-0000-0000-0000B50A0000}"/>
    <cellStyle name="Vejica 4 4" xfId="2755" xr:uid="{00000000-0005-0000-0000-0000B60A0000}"/>
    <cellStyle name="Vejica 5" xfId="2698" xr:uid="{00000000-0005-0000-0000-0000B70A0000}"/>
    <cellStyle name="Vejica 5 2" xfId="2699" xr:uid="{00000000-0005-0000-0000-0000B80A0000}"/>
    <cellStyle name="Vejica 5 2 2" xfId="2700" xr:uid="{00000000-0005-0000-0000-0000B90A0000}"/>
    <cellStyle name="Vejica 5 3" xfId="2701" xr:uid="{00000000-0005-0000-0000-0000BA0A0000}"/>
    <cellStyle name="Vnos" xfId="7" builtinId="20" customBuiltin="1"/>
    <cellStyle name="Vnos 2" xfId="2702" xr:uid="{00000000-0005-0000-0000-0000BC0A0000}"/>
    <cellStyle name="Vnos 2 2" xfId="2703" xr:uid="{00000000-0005-0000-0000-0000BD0A0000}"/>
    <cellStyle name="Vnos 3" xfId="2704" xr:uid="{00000000-0005-0000-0000-0000BE0A0000}"/>
    <cellStyle name="Vnos 4" xfId="2705" xr:uid="{00000000-0005-0000-0000-0000BF0A0000}"/>
    <cellStyle name="Vnos 5" xfId="2706" xr:uid="{00000000-0005-0000-0000-0000C00A0000}"/>
    <cellStyle name="Vsota" xfId="12" builtinId="25" customBuiltin="1"/>
    <cellStyle name="Vsota 2" xfId="2707" xr:uid="{00000000-0005-0000-0000-0000C20A0000}"/>
    <cellStyle name="Vsota 2 2" xfId="2708" xr:uid="{00000000-0005-0000-0000-0000C30A0000}"/>
    <cellStyle name="Vsota 3" xfId="2709" xr:uid="{00000000-0005-0000-0000-0000C40A0000}"/>
    <cellStyle name="Vsota 4" xfId="2710" xr:uid="{00000000-0005-0000-0000-0000C50A0000}"/>
    <cellStyle name="Vsota 5" xfId="2711" xr:uid="{00000000-0005-0000-0000-0000C60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89"/>
  <sheetViews>
    <sheetView workbookViewId="0">
      <selection activeCell="B64" sqref="B64:E64"/>
    </sheetView>
  </sheetViews>
  <sheetFormatPr defaultRowHeight="15"/>
  <cols>
    <col min="2" max="4" width="15.7109375" customWidth="1"/>
    <col min="5" max="5" width="20.7109375" customWidth="1"/>
    <col min="7" max="7" width="12.7109375" customWidth="1"/>
    <col min="8" max="13" width="30.7109375" customWidth="1"/>
  </cols>
  <sheetData>
    <row r="2" spans="1:13" ht="15.75">
      <c r="A2" s="1" t="s">
        <v>0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</row>
    <row r="3" spans="1:13" ht="15.75">
      <c r="A3" s="4" t="s">
        <v>61</v>
      </c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</row>
    <row r="4" spans="1:13" ht="15.75">
      <c r="A4" s="4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3"/>
    </row>
    <row r="5" spans="1:13" ht="15.75">
      <c r="A5" s="5" t="s">
        <v>1</v>
      </c>
      <c r="B5" s="6"/>
      <c r="C5" s="6"/>
      <c r="D5" s="6"/>
      <c r="E5" s="6"/>
      <c r="F5" s="6"/>
      <c r="G5" s="6"/>
      <c r="H5" s="7"/>
      <c r="I5" s="7"/>
      <c r="J5" s="7"/>
      <c r="K5" s="7"/>
      <c r="L5" s="7"/>
      <c r="M5" s="7"/>
    </row>
    <row r="6" spans="1:13" ht="15.75">
      <c r="A6" s="8"/>
      <c r="B6" s="6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>
      <c r="A7" s="8"/>
      <c r="B7" s="6"/>
      <c r="C7" s="6"/>
      <c r="D7" s="6"/>
      <c r="E7" s="6"/>
      <c r="F7" s="6"/>
      <c r="G7" s="6"/>
      <c r="H7" s="7"/>
      <c r="I7" s="7"/>
      <c r="J7" s="7"/>
      <c r="K7" s="6"/>
      <c r="L7" s="7"/>
      <c r="M7" s="7"/>
    </row>
    <row r="8" spans="1:13" ht="15.75">
      <c r="A8" s="9"/>
      <c r="B8" s="9"/>
      <c r="C8" s="9"/>
      <c r="D8" s="9"/>
      <c r="E8" s="9"/>
      <c r="F8" s="9"/>
      <c r="G8" s="9"/>
      <c r="H8" s="10" t="s">
        <v>2</v>
      </c>
      <c r="I8" s="11"/>
      <c r="J8" s="11"/>
      <c r="K8" s="12"/>
      <c r="L8" s="13"/>
      <c r="M8" s="13"/>
    </row>
    <row r="9" spans="1:13" ht="15.75">
      <c r="A9" s="9"/>
      <c r="B9" s="9"/>
      <c r="C9" s="9"/>
      <c r="D9" s="9"/>
      <c r="E9" s="9"/>
      <c r="F9" s="9"/>
      <c r="G9" s="9"/>
      <c r="H9" s="10" t="s">
        <v>3</v>
      </c>
      <c r="I9" s="14"/>
      <c r="J9" s="10"/>
      <c r="K9" s="13"/>
      <c r="L9" s="7"/>
      <c r="M9" s="12"/>
    </row>
    <row r="10" spans="1:13" ht="15.75">
      <c r="A10" s="4"/>
      <c r="B10" s="2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</row>
    <row r="11" spans="1:13" ht="27">
      <c r="A11" s="56" t="s">
        <v>4</v>
      </c>
      <c r="B11" s="144" t="s">
        <v>5</v>
      </c>
      <c r="C11" s="145"/>
      <c r="D11" s="145"/>
      <c r="E11" s="146"/>
      <c r="F11" s="57" t="s">
        <v>6</v>
      </c>
      <c r="G11" s="57" t="s">
        <v>681</v>
      </c>
      <c r="H11" s="58" t="s">
        <v>7</v>
      </c>
      <c r="I11" s="58" t="s">
        <v>8</v>
      </c>
      <c r="J11" s="58" t="s">
        <v>9</v>
      </c>
      <c r="K11" s="58" t="s">
        <v>10</v>
      </c>
      <c r="L11" s="58" t="s">
        <v>11</v>
      </c>
      <c r="M11" s="58" t="s">
        <v>12</v>
      </c>
    </row>
    <row r="12" spans="1:13" ht="35.1" customHeight="1">
      <c r="A12" s="15">
        <v>1</v>
      </c>
      <c r="B12" s="141" t="s">
        <v>749</v>
      </c>
      <c r="C12" s="142"/>
      <c r="D12" s="142"/>
      <c r="E12" s="143"/>
      <c r="F12" s="16" t="s">
        <v>13</v>
      </c>
      <c r="G12" s="16"/>
      <c r="H12" s="17"/>
      <c r="I12" s="18">
        <v>300</v>
      </c>
      <c r="J12" s="19">
        <v>0</v>
      </c>
      <c r="K12" s="16">
        <v>9.5</v>
      </c>
      <c r="L12" s="20">
        <f>PRODUCT(J12,1.095)</f>
        <v>0</v>
      </c>
      <c r="M12" s="21">
        <f>PRODUCT(I12,L12)</f>
        <v>0</v>
      </c>
    </row>
    <row r="13" spans="1:13" ht="35.1" customHeight="1">
      <c r="A13" s="15">
        <f>A12+1</f>
        <v>2</v>
      </c>
      <c r="B13" s="141" t="s">
        <v>750</v>
      </c>
      <c r="C13" s="142"/>
      <c r="D13" s="142"/>
      <c r="E13" s="143"/>
      <c r="F13" s="16" t="s">
        <v>13</v>
      </c>
      <c r="G13" s="16"/>
      <c r="H13" s="17"/>
      <c r="I13" s="18">
        <v>300</v>
      </c>
      <c r="J13" s="19">
        <v>0</v>
      </c>
      <c r="K13" s="16">
        <v>9.5</v>
      </c>
      <c r="L13" s="20">
        <f t="shared" ref="L13:L69" si="0">PRODUCT(J13,1.095)</f>
        <v>0</v>
      </c>
      <c r="M13" s="21">
        <f t="shared" ref="M13:M69" si="1">PRODUCT(I13,L13)</f>
        <v>0</v>
      </c>
    </row>
    <row r="14" spans="1:13" ht="35.1" customHeight="1">
      <c r="A14" s="15">
        <f t="shared" ref="A14:A69" si="2">A13+1</f>
        <v>3</v>
      </c>
      <c r="B14" s="141" t="s">
        <v>751</v>
      </c>
      <c r="C14" s="142"/>
      <c r="D14" s="142"/>
      <c r="E14" s="143"/>
      <c r="F14" s="16" t="s">
        <v>13</v>
      </c>
      <c r="G14" s="16"/>
      <c r="H14" s="17"/>
      <c r="I14" s="18">
        <v>100</v>
      </c>
      <c r="J14" s="19">
        <v>0</v>
      </c>
      <c r="K14" s="16">
        <v>9.5</v>
      </c>
      <c r="L14" s="20">
        <f t="shared" si="0"/>
        <v>0</v>
      </c>
      <c r="M14" s="21">
        <f t="shared" si="1"/>
        <v>0</v>
      </c>
    </row>
    <row r="15" spans="1:13" ht="39.950000000000003" customHeight="1">
      <c r="A15" s="22">
        <f t="shared" si="2"/>
        <v>4</v>
      </c>
      <c r="B15" s="147" t="s">
        <v>752</v>
      </c>
      <c r="C15" s="148"/>
      <c r="D15" s="148"/>
      <c r="E15" s="149"/>
      <c r="F15" s="23" t="s">
        <v>13</v>
      </c>
      <c r="G15" s="23"/>
      <c r="H15" s="17"/>
      <c r="I15" s="24">
        <v>200</v>
      </c>
      <c r="J15" s="19">
        <v>0</v>
      </c>
      <c r="K15" s="23">
        <v>9.5</v>
      </c>
      <c r="L15" s="25">
        <f t="shared" si="0"/>
        <v>0</v>
      </c>
      <c r="M15" s="26">
        <f t="shared" si="1"/>
        <v>0</v>
      </c>
    </row>
    <row r="16" spans="1:13" ht="35.1" customHeight="1">
      <c r="A16" s="22">
        <f t="shared" si="2"/>
        <v>5</v>
      </c>
      <c r="B16" s="150" t="s">
        <v>753</v>
      </c>
      <c r="C16" s="151"/>
      <c r="D16" s="151"/>
      <c r="E16" s="152"/>
      <c r="F16" s="23" t="s">
        <v>13</v>
      </c>
      <c r="G16" s="23"/>
      <c r="H16" s="17"/>
      <c r="I16" s="24">
        <v>100</v>
      </c>
      <c r="J16" s="19">
        <v>0</v>
      </c>
      <c r="K16" s="23">
        <v>9.5</v>
      </c>
      <c r="L16" s="25">
        <f t="shared" si="0"/>
        <v>0</v>
      </c>
      <c r="M16" s="26">
        <f t="shared" si="1"/>
        <v>0</v>
      </c>
    </row>
    <row r="17" spans="1:13" ht="35.1" customHeight="1">
      <c r="A17" s="22">
        <f t="shared" si="2"/>
        <v>6</v>
      </c>
      <c r="B17" s="150" t="s">
        <v>105</v>
      </c>
      <c r="C17" s="151"/>
      <c r="D17" s="151"/>
      <c r="E17" s="152"/>
      <c r="F17" s="23" t="s">
        <v>13</v>
      </c>
      <c r="G17" s="23"/>
      <c r="H17" s="17"/>
      <c r="I17" s="24">
        <v>100</v>
      </c>
      <c r="J17" s="19">
        <v>0</v>
      </c>
      <c r="K17" s="23">
        <v>9.5</v>
      </c>
      <c r="L17" s="25">
        <f t="shared" si="0"/>
        <v>0</v>
      </c>
      <c r="M17" s="26">
        <f t="shared" si="1"/>
        <v>0</v>
      </c>
    </row>
    <row r="18" spans="1:13" ht="35.1" customHeight="1">
      <c r="A18" s="22">
        <f t="shared" si="2"/>
        <v>7</v>
      </c>
      <c r="B18" s="150" t="s">
        <v>754</v>
      </c>
      <c r="C18" s="151"/>
      <c r="D18" s="151"/>
      <c r="E18" s="152"/>
      <c r="F18" s="23" t="s">
        <v>13</v>
      </c>
      <c r="G18" s="23"/>
      <c r="H18" s="17"/>
      <c r="I18" s="24">
        <v>100</v>
      </c>
      <c r="J18" s="19">
        <v>0</v>
      </c>
      <c r="K18" s="23">
        <v>9.5</v>
      </c>
      <c r="L18" s="25">
        <f t="shared" si="0"/>
        <v>0</v>
      </c>
      <c r="M18" s="26">
        <f t="shared" si="1"/>
        <v>0</v>
      </c>
    </row>
    <row r="19" spans="1:13" ht="35.1" customHeight="1">
      <c r="A19" s="22">
        <f t="shared" si="2"/>
        <v>8</v>
      </c>
      <c r="B19" s="150" t="s">
        <v>755</v>
      </c>
      <c r="C19" s="151"/>
      <c r="D19" s="151"/>
      <c r="E19" s="152"/>
      <c r="F19" s="23" t="s">
        <v>13</v>
      </c>
      <c r="G19" s="23"/>
      <c r="H19" s="17"/>
      <c r="I19" s="24">
        <v>100</v>
      </c>
      <c r="J19" s="19">
        <v>0</v>
      </c>
      <c r="K19" s="23">
        <v>9.5</v>
      </c>
      <c r="L19" s="25">
        <f t="shared" si="0"/>
        <v>0</v>
      </c>
      <c r="M19" s="26">
        <f t="shared" si="1"/>
        <v>0</v>
      </c>
    </row>
    <row r="20" spans="1:13" ht="35.1" customHeight="1">
      <c r="A20" s="22">
        <f t="shared" si="2"/>
        <v>9</v>
      </c>
      <c r="B20" s="150" t="s">
        <v>756</v>
      </c>
      <c r="C20" s="151"/>
      <c r="D20" s="151"/>
      <c r="E20" s="152"/>
      <c r="F20" s="23" t="s">
        <v>13</v>
      </c>
      <c r="G20" s="23"/>
      <c r="H20" s="17"/>
      <c r="I20" s="24">
        <v>100</v>
      </c>
      <c r="J20" s="19">
        <v>0</v>
      </c>
      <c r="K20" s="23">
        <v>9.5</v>
      </c>
      <c r="L20" s="25">
        <f t="shared" si="0"/>
        <v>0</v>
      </c>
      <c r="M20" s="26">
        <f t="shared" si="1"/>
        <v>0</v>
      </c>
    </row>
    <row r="21" spans="1:13" ht="35.1" customHeight="1">
      <c r="A21" s="22">
        <f t="shared" si="2"/>
        <v>10</v>
      </c>
      <c r="B21" s="153" t="s">
        <v>757</v>
      </c>
      <c r="C21" s="154"/>
      <c r="D21" s="154"/>
      <c r="E21" s="155"/>
      <c r="F21" s="16" t="s">
        <v>13</v>
      </c>
      <c r="G21" s="16"/>
      <c r="H21" s="17"/>
      <c r="I21" s="18">
        <v>100</v>
      </c>
      <c r="J21" s="19">
        <v>0</v>
      </c>
      <c r="K21" s="16">
        <v>9.5</v>
      </c>
      <c r="L21" s="20">
        <f t="shared" si="0"/>
        <v>0</v>
      </c>
      <c r="M21" s="21">
        <f t="shared" si="1"/>
        <v>0</v>
      </c>
    </row>
    <row r="22" spans="1:13" ht="35.1" customHeight="1">
      <c r="A22" s="15">
        <f t="shared" si="2"/>
        <v>11</v>
      </c>
      <c r="B22" s="141" t="s">
        <v>758</v>
      </c>
      <c r="C22" s="142"/>
      <c r="D22" s="142"/>
      <c r="E22" s="143"/>
      <c r="F22" s="16" t="s">
        <v>13</v>
      </c>
      <c r="G22" s="16"/>
      <c r="H22" s="17"/>
      <c r="I22" s="18">
        <v>100</v>
      </c>
      <c r="J22" s="19">
        <v>0</v>
      </c>
      <c r="K22" s="16">
        <v>9.5</v>
      </c>
      <c r="L22" s="20">
        <f t="shared" si="0"/>
        <v>0</v>
      </c>
      <c r="M22" s="21">
        <f t="shared" si="1"/>
        <v>0</v>
      </c>
    </row>
    <row r="23" spans="1:13" ht="35.1" customHeight="1">
      <c r="A23" s="15">
        <f t="shared" si="2"/>
        <v>12</v>
      </c>
      <c r="B23" s="141" t="s">
        <v>759</v>
      </c>
      <c r="C23" s="142"/>
      <c r="D23" s="142"/>
      <c r="E23" s="143"/>
      <c r="F23" s="16" t="s">
        <v>13</v>
      </c>
      <c r="G23" s="16"/>
      <c r="H23" s="17"/>
      <c r="I23" s="18">
        <v>100</v>
      </c>
      <c r="J23" s="19">
        <v>0</v>
      </c>
      <c r="K23" s="16">
        <v>9.5</v>
      </c>
      <c r="L23" s="20">
        <f t="shared" si="0"/>
        <v>0</v>
      </c>
      <c r="M23" s="21">
        <f t="shared" si="1"/>
        <v>0</v>
      </c>
    </row>
    <row r="24" spans="1:13" ht="35.1" customHeight="1">
      <c r="A24" s="15">
        <f t="shared" si="2"/>
        <v>13</v>
      </c>
      <c r="B24" s="141" t="s">
        <v>14</v>
      </c>
      <c r="C24" s="142"/>
      <c r="D24" s="142"/>
      <c r="E24" s="143"/>
      <c r="F24" s="16" t="s">
        <v>13</v>
      </c>
      <c r="G24" s="16"/>
      <c r="H24" s="17"/>
      <c r="I24" s="18">
        <v>20</v>
      </c>
      <c r="J24" s="19">
        <v>0</v>
      </c>
      <c r="K24" s="16">
        <v>9.5</v>
      </c>
      <c r="L24" s="20">
        <f t="shared" si="0"/>
        <v>0</v>
      </c>
      <c r="M24" s="21">
        <f t="shared" si="1"/>
        <v>0</v>
      </c>
    </row>
    <row r="25" spans="1:13" ht="35.1" customHeight="1">
      <c r="A25" s="15">
        <f t="shared" si="2"/>
        <v>14</v>
      </c>
      <c r="B25" s="157" t="s">
        <v>15</v>
      </c>
      <c r="C25" s="158"/>
      <c r="D25" s="158"/>
      <c r="E25" s="159"/>
      <c r="F25" s="23" t="s">
        <v>13</v>
      </c>
      <c r="G25" s="23"/>
      <c r="H25" s="17"/>
      <c r="I25" s="24">
        <v>800</v>
      </c>
      <c r="J25" s="19">
        <v>0</v>
      </c>
      <c r="K25" s="23">
        <v>9.5</v>
      </c>
      <c r="L25" s="25">
        <f t="shared" si="0"/>
        <v>0</v>
      </c>
      <c r="M25" s="26">
        <f t="shared" si="1"/>
        <v>0</v>
      </c>
    </row>
    <row r="26" spans="1:13" ht="35.1" customHeight="1">
      <c r="A26" s="15">
        <f t="shared" si="2"/>
        <v>15</v>
      </c>
      <c r="B26" s="160" t="s">
        <v>760</v>
      </c>
      <c r="C26" s="161"/>
      <c r="D26" s="161"/>
      <c r="E26" s="162"/>
      <c r="F26" s="27" t="s">
        <v>13</v>
      </c>
      <c r="G26" s="27"/>
      <c r="H26" s="17"/>
      <c r="I26" s="18">
        <v>50</v>
      </c>
      <c r="J26" s="19">
        <v>0</v>
      </c>
      <c r="K26" s="16">
        <v>9.5</v>
      </c>
      <c r="L26" s="20">
        <f t="shared" si="0"/>
        <v>0</v>
      </c>
      <c r="M26" s="21">
        <f t="shared" si="1"/>
        <v>0</v>
      </c>
    </row>
    <row r="27" spans="1:13" ht="35.1" customHeight="1">
      <c r="A27" s="15">
        <f t="shared" si="2"/>
        <v>16</v>
      </c>
      <c r="B27" s="160" t="s">
        <v>761</v>
      </c>
      <c r="C27" s="161"/>
      <c r="D27" s="161"/>
      <c r="E27" s="162"/>
      <c r="F27" s="16" t="s">
        <v>13</v>
      </c>
      <c r="G27" s="16"/>
      <c r="H27" s="17"/>
      <c r="I27" s="18">
        <v>50</v>
      </c>
      <c r="J27" s="19">
        <v>0</v>
      </c>
      <c r="K27" s="16">
        <v>9.5</v>
      </c>
      <c r="L27" s="20">
        <f t="shared" si="0"/>
        <v>0</v>
      </c>
      <c r="M27" s="21">
        <f t="shared" si="1"/>
        <v>0</v>
      </c>
    </row>
    <row r="28" spans="1:13" ht="35.1" customHeight="1">
      <c r="A28" s="22">
        <f t="shared" si="2"/>
        <v>17</v>
      </c>
      <c r="B28" s="160" t="s">
        <v>762</v>
      </c>
      <c r="C28" s="161"/>
      <c r="D28" s="161"/>
      <c r="E28" s="162"/>
      <c r="F28" s="16" t="s">
        <v>13</v>
      </c>
      <c r="G28" s="16"/>
      <c r="H28" s="17"/>
      <c r="I28" s="24">
        <v>50</v>
      </c>
      <c r="J28" s="19">
        <v>0</v>
      </c>
      <c r="K28" s="23">
        <v>9.5</v>
      </c>
      <c r="L28" s="25">
        <f t="shared" si="0"/>
        <v>0</v>
      </c>
      <c r="M28" s="26">
        <f t="shared" si="1"/>
        <v>0</v>
      </c>
    </row>
    <row r="29" spans="1:13" ht="35.1" customHeight="1">
      <c r="A29" s="22">
        <f t="shared" si="2"/>
        <v>18</v>
      </c>
      <c r="B29" s="160" t="s">
        <v>763</v>
      </c>
      <c r="C29" s="161"/>
      <c r="D29" s="161"/>
      <c r="E29" s="162"/>
      <c r="F29" s="16" t="s">
        <v>13</v>
      </c>
      <c r="G29" s="16"/>
      <c r="H29" s="17"/>
      <c r="I29" s="24">
        <v>50</v>
      </c>
      <c r="J29" s="19">
        <v>0</v>
      </c>
      <c r="K29" s="23">
        <v>9.5</v>
      </c>
      <c r="L29" s="25">
        <f t="shared" si="0"/>
        <v>0</v>
      </c>
      <c r="M29" s="26">
        <f t="shared" si="1"/>
        <v>0</v>
      </c>
    </row>
    <row r="30" spans="1:13" ht="35.1" customHeight="1">
      <c r="A30" s="15">
        <f t="shared" si="2"/>
        <v>19</v>
      </c>
      <c r="B30" s="141" t="s">
        <v>764</v>
      </c>
      <c r="C30" s="142"/>
      <c r="D30" s="142"/>
      <c r="E30" s="143"/>
      <c r="F30" s="16" t="s">
        <v>13</v>
      </c>
      <c r="G30" s="16"/>
      <c r="H30" s="17"/>
      <c r="I30" s="18">
        <v>300</v>
      </c>
      <c r="J30" s="19">
        <v>0</v>
      </c>
      <c r="K30" s="16">
        <v>9.5</v>
      </c>
      <c r="L30" s="20">
        <f t="shared" si="0"/>
        <v>0</v>
      </c>
      <c r="M30" s="21">
        <f t="shared" si="1"/>
        <v>0</v>
      </c>
    </row>
    <row r="31" spans="1:13" ht="35.1" customHeight="1">
      <c r="A31" s="15">
        <f t="shared" si="2"/>
        <v>20</v>
      </c>
      <c r="B31" s="141" t="s">
        <v>765</v>
      </c>
      <c r="C31" s="142"/>
      <c r="D31" s="142"/>
      <c r="E31" s="143"/>
      <c r="F31" s="16" t="s">
        <v>13</v>
      </c>
      <c r="G31" s="16"/>
      <c r="H31" s="17"/>
      <c r="I31" s="18">
        <v>200</v>
      </c>
      <c r="J31" s="19">
        <v>0</v>
      </c>
      <c r="K31" s="16">
        <v>9.5</v>
      </c>
      <c r="L31" s="20">
        <f t="shared" si="0"/>
        <v>0</v>
      </c>
      <c r="M31" s="21">
        <f t="shared" si="1"/>
        <v>0</v>
      </c>
    </row>
    <row r="32" spans="1:13" ht="35.1" customHeight="1">
      <c r="A32" s="15">
        <f t="shared" si="2"/>
        <v>21</v>
      </c>
      <c r="B32" s="141" t="s">
        <v>766</v>
      </c>
      <c r="C32" s="142"/>
      <c r="D32" s="142"/>
      <c r="E32" s="143"/>
      <c r="F32" s="16" t="s">
        <v>13</v>
      </c>
      <c r="G32" s="16"/>
      <c r="H32" s="17"/>
      <c r="I32" s="18">
        <v>100</v>
      </c>
      <c r="J32" s="19">
        <v>0</v>
      </c>
      <c r="K32" s="16">
        <v>9.5</v>
      </c>
      <c r="L32" s="20">
        <f t="shared" si="0"/>
        <v>0</v>
      </c>
      <c r="M32" s="21">
        <f t="shared" si="1"/>
        <v>0</v>
      </c>
    </row>
    <row r="33" spans="1:13" ht="35.1" customHeight="1">
      <c r="A33" s="15">
        <f t="shared" si="2"/>
        <v>22</v>
      </c>
      <c r="B33" s="141" t="s">
        <v>16</v>
      </c>
      <c r="C33" s="142"/>
      <c r="D33" s="142"/>
      <c r="E33" s="143"/>
      <c r="F33" s="16" t="s">
        <v>13</v>
      </c>
      <c r="G33" s="16"/>
      <c r="H33" s="17"/>
      <c r="I33" s="18">
        <v>300</v>
      </c>
      <c r="J33" s="19">
        <v>0</v>
      </c>
      <c r="K33" s="16">
        <v>9.5</v>
      </c>
      <c r="L33" s="20">
        <f t="shared" si="0"/>
        <v>0</v>
      </c>
      <c r="M33" s="21">
        <f t="shared" si="1"/>
        <v>0</v>
      </c>
    </row>
    <row r="34" spans="1:13" ht="35.1" customHeight="1">
      <c r="A34" s="15">
        <f t="shared" si="2"/>
        <v>23</v>
      </c>
      <c r="B34" s="156" t="s">
        <v>17</v>
      </c>
      <c r="C34" s="156"/>
      <c r="D34" s="156"/>
      <c r="E34" s="156"/>
      <c r="F34" s="16" t="s">
        <v>13</v>
      </c>
      <c r="G34" s="16"/>
      <c r="H34" s="17"/>
      <c r="I34" s="18">
        <v>20</v>
      </c>
      <c r="J34" s="19">
        <v>0</v>
      </c>
      <c r="K34" s="16">
        <v>9.5</v>
      </c>
      <c r="L34" s="20">
        <f t="shared" si="0"/>
        <v>0</v>
      </c>
      <c r="M34" s="21">
        <f t="shared" si="1"/>
        <v>0</v>
      </c>
    </row>
    <row r="35" spans="1:13" ht="35.1" customHeight="1">
      <c r="A35" s="15">
        <f t="shared" si="2"/>
        <v>24</v>
      </c>
      <c r="B35" s="156" t="s">
        <v>18</v>
      </c>
      <c r="C35" s="156"/>
      <c r="D35" s="156"/>
      <c r="E35" s="156"/>
      <c r="F35" s="16" t="s">
        <v>13</v>
      </c>
      <c r="G35" s="16"/>
      <c r="H35" s="17"/>
      <c r="I35" s="18">
        <v>300</v>
      </c>
      <c r="J35" s="19">
        <v>0</v>
      </c>
      <c r="K35" s="16">
        <v>9.5</v>
      </c>
      <c r="L35" s="20">
        <f t="shared" si="0"/>
        <v>0</v>
      </c>
      <c r="M35" s="21">
        <f t="shared" si="1"/>
        <v>0</v>
      </c>
    </row>
    <row r="36" spans="1:13" ht="35.1" customHeight="1">
      <c r="A36" s="15">
        <f t="shared" si="2"/>
        <v>25</v>
      </c>
      <c r="B36" s="156" t="s">
        <v>19</v>
      </c>
      <c r="C36" s="156"/>
      <c r="D36" s="156"/>
      <c r="E36" s="156"/>
      <c r="F36" s="16" t="s">
        <v>13</v>
      </c>
      <c r="G36" s="16"/>
      <c r="H36" s="17"/>
      <c r="I36" s="18">
        <v>200</v>
      </c>
      <c r="J36" s="19">
        <v>0</v>
      </c>
      <c r="K36" s="16">
        <v>9.5</v>
      </c>
      <c r="L36" s="20">
        <f t="shared" si="0"/>
        <v>0</v>
      </c>
      <c r="M36" s="21">
        <f t="shared" si="1"/>
        <v>0</v>
      </c>
    </row>
    <row r="37" spans="1:13" ht="35.1" customHeight="1">
      <c r="A37" s="15">
        <f t="shared" si="2"/>
        <v>26</v>
      </c>
      <c r="B37" s="156" t="s">
        <v>20</v>
      </c>
      <c r="C37" s="156"/>
      <c r="D37" s="156"/>
      <c r="E37" s="156"/>
      <c r="F37" s="16" t="s">
        <v>13</v>
      </c>
      <c r="G37" s="16"/>
      <c r="H37" s="17"/>
      <c r="I37" s="18">
        <v>100</v>
      </c>
      <c r="J37" s="19">
        <v>0</v>
      </c>
      <c r="K37" s="16">
        <v>9.5</v>
      </c>
      <c r="L37" s="20">
        <f t="shared" si="0"/>
        <v>0</v>
      </c>
      <c r="M37" s="21">
        <f t="shared" si="1"/>
        <v>0</v>
      </c>
    </row>
    <row r="38" spans="1:13" ht="35.1" customHeight="1">
      <c r="A38" s="15">
        <f t="shared" si="2"/>
        <v>27</v>
      </c>
      <c r="B38" s="156" t="s">
        <v>21</v>
      </c>
      <c r="C38" s="156"/>
      <c r="D38" s="156"/>
      <c r="E38" s="156"/>
      <c r="F38" s="16" t="s">
        <v>13</v>
      </c>
      <c r="G38" s="16"/>
      <c r="H38" s="17"/>
      <c r="I38" s="18">
        <v>50</v>
      </c>
      <c r="J38" s="19">
        <v>0</v>
      </c>
      <c r="K38" s="16">
        <v>9.5</v>
      </c>
      <c r="L38" s="20">
        <f t="shared" si="0"/>
        <v>0</v>
      </c>
      <c r="M38" s="21">
        <f t="shared" si="1"/>
        <v>0</v>
      </c>
    </row>
    <row r="39" spans="1:13" ht="35.1" customHeight="1">
      <c r="A39" s="15">
        <f t="shared" si="2"/>
        <v>28</v>
      </c>
      <c r="B39" s="156" t="s">
        <v>22</v>
      </c>
      <c r="C39" s="156"/>
      <c r="D39" s="156"/>
      <c r="E39" s="156"/>
      <c r="F39" s="16" t="s">
        <v>13</v>
      </c>
      <c r="G39" s="16"/>
      <c r="H39" s="17"/>
      <c r="I39" s="18">
        <v>50</v>
      </c>
      <c r="J39" s="19">
        <v>0</v>
      </c>
      <c r="K39" s="16">
        <v>9.5</v>
      </c>
      <c r="L39" s="20">
        <f t="shared" si="0"/>
        <v>0</v>
      </c>
      <c r="M39" s="21">
        <f t="shared" si="1"/>
        <v>0</v>
      </c>
    </row>
    <row r="40" spans="1:13" ht="35.1" customHeight="1">
      <c r="A40" s="15">
        <f t="shared" si="2"/>
        <v>29</v>
      </c>
      <c r="B40" s="156" t="s">
        <v>23</v>
      </c>
      <c r="C40" s="156"/>
      <c r="D40" s="156"/>
      <c r="E40" s="156"/>
      <c r="F40" s="16" t="s">
        <v>13</v>
      </c>
      <c r="G40" s="16"/>
      <c r="H40" s="17"/>
      <c r="I40" s="18">
        <v>50</v>
      </c>
      <c r="J40" s="19">
        <v>0</v>
      </c>
      <c r="K40" s="16">
        <v>9.5</v>
      </c>
      <c r="L40" s="20">
        <f t="shared" si="0"/>
        <v>0</v>
      </c>
      <c r="M40" s="21">
        <f t="shared" si="1"/>
        <v>0</v>
      </c>
    </row>
    <row r="41" spans="1:13" ht="35.1" customHeight="1">
      <c r="A41" s="15">
        <f t="shared" si="2"/>
        <v>30</v>
      </c>
      <c r="B41" s="160" t="s">
        <v>24</v>
      </c>
      <c r="C41" s="161"/>
      <c r="D41" s="161"/>
      <c r="E41" s="162"/>
      <c r="F41" s="27" t="s">
        <v>13</v>
      </c>
      <c r="G41" s="27"/>
      <c r="H41" s="17"/>
      <c r="I41" s="18">
        <v>10</v>
      </c>
      <c r="J41" s="19">
        <v>0</v>
      </c>
      <c r="K41" s="16">
        <v>9.5</v>
      </c>
      <c r="L41" s="20">
        <f t="shared" si="0"/>
        <v>0</v>
      </c>
      <c r="M41" s="21">
        <f t="shared" si="1"/>
        <v>0</v>
      </c>
    </row>
    <row r="42" spans="1:13" ht="35.1" customHeight="1">
      <c r="A42" s="22">
        <f t="shared" si="2"/>
        <v>31</v>
      </c>
      <c r="B42" s="141" t="s">
        <v>25</v>
      </c>
      <c r="C42" s="142"/>
      <c r="D42" s="142"/>
      <c r="E42" s="143"/>
      <c r="F42" s="23" t="s">
        <v>13</v>
      </c>
      <c r="G42" s="23"/>
      <c r="H42" s="17"/>
      <c r="I42" s="24">
        <v>5</v>
      </c>
      <c r="J42" s="19">
        <v>0</v>
      </c>
      <c r="K42" s="23">
        <v>9.5</v>
      </c>
      <c r="L42" s="25">
        <f t="shared" si="0"/>
        <v>0</v>
      </c>
      <c r="M42" s="26">
        <f t="shared" si="1"/>
        <v>0</v>
      </c>
    </row>
    <row r="43" spans="1:13" ht="35.1" customHeight="1">
      <c r="A43" s="22">
        <f t="shared" si="2"/>
        <v>32</v>
      </c>
      <c r="B43" s="141" t="s">
        <v>26</v>
      </c>
      <c r="C43" s="142"/>
      <c r="D43" s="142"/>
      <c r="E43" s="143"/>
      <c r="F43" s="23" t="s">
        <v>13</v>
      </c>
      <c r="G43" s="23"/>
      <c r="H43" s="17"/>
      <c r="I43" s="24">
        <v>5</v>
      </c>
      <c r="J43" s="19">
        <v>0</v>
      </c>
      <c r="K43" s="23">
        <v>9.5</v>
      </c>
      <c r="L43" s="25">
        <f t="shared" si="0"/>
        <v>0</v>
      </c>
      <c r="M43" s="26">
        <f t="shared" si="1"/>
        <v>0</v>
      </c>
    </row>
    <row r="44" spans="1:13" ht="35.1" customHeight="1">
      <c r="A44" s="22">
        <f t="shared" si="2"/>
        <v>33</v>
      </c>
      <c r="B44" s="156" t="s">
        <v>27</v>
      </c>
      <c r="C44" s="156"/>
      <c r="D44" s="156"/>
      <c r="E44" s="156"/>
      <c r="F44" s="23" t="s">
        <v>13</v>
      </c>
      <c r="G44" s="23"/>
      <c r="H44" s="17"/>
      <c r="I44" s="24">
        <v>50</v>
      </c>
      <c r="J44" s="19">
        <v>0</v>
      </c>
      <c r="K44" s="23">
        <v>9.5</v>
      </c>
      <c r="L44" s="25">
        <f t="shared" si="0"/>
        <v>0</v>
      </c>
      <c r="M44" s="26">
        <f t="shared" si="1"/>
        <v>0</v>
      </c>
    </row>
    <row r="45" spans="1:13" ht="35.1" customHeight="1">
      <c r="A45" s="22">
        <f t="shared" si="2"/>
        <v>34</v>
      </c>
      <c r="B45" s="156" t="s">
        <v>28</v>
      </c>
      <c r="C45" s="156"/>
      <c r="D45" s="156"/>
      <c r="E45" s="156"/>
      <c r="F45" s="23" t="s">
        <v>13</v>
      </c>
      <c r="G45" s="23"/>
      <c r="H45" s="17"/>
      <c r="I45" s="24">
        <v>10</v>
      </c>
      <c r="J45" s="19">
        <v>0</v>
      </c>
      <c r="K45" s="23">
        <v>9.5</v>
      </c>
      <c r="L45" s="25">
        <f t="shared" si="0"/>
        <v>0</v>
      </c>
      <c r="M45" s="26">
        <f t="shared" si="1"/>
        <v>0</v>
      </c>
    </row>
    <row r="46" spans="1:13" ht="35.1" customHeight="1">
      <c r="A46" s="22">
        <f t="shared" si="2"/>
        <v>35</v>
      </c>
      <c r="B46" s="156" t="s">
        <v>29</v>
      </c>
      <c r="C46" s="156"/>
      <c r="D46" s="156"/>
      <c r="E46" s="156"/>
      <c r="F46" s="23" t="s">
        <v>13</v>
      </c>
      <c r="G46" s="23"/>
      <c r="H46" s="17"/>
      <c r="I46" s="24">
        <v>20</v>
      </c>
      <c r="J46" s="19">
        <v>0</v>
      </c>
      <c r="K46" s="23">
        <v>9.5</v>
      </c>
      <c r="L46" s="25">
        <f t="shared" si="0"/>
        <v>0</v>
      </c>
      <c r="M46" s="26">
        <f t="shared" si="1"/>
        <v>0</v>
      </c>
    </row>
    <row r="47" spans="1:13" ht="35.1" customHeight="1">
      <c r="A47" s="22">
        <f t="shared" si="2"/>
        <v>36</v>
      </c>
      <c r="B47" s="156" t="s">
        <v>30</v>
      </c>
      <c r="C47" s="156"/>
      <c r="D47" s="156"/>
      <c r="E47" s="156"/>
      <c r="F47" s="23" t="s">
        <v>13</v>
      </c>
      <c r="G47" s="23"/>
      <c r="H47" s="17"/>
      <c r="I47" s="24">
        <v>20</v>
      </c>
      <c r="J47" s="19">
        <v>0</v>
      </c>
      <c r="K47" s="23">
        <v>9.5</v>
      </c>
      <c r="L47" s="25">
        <f t="shared" si="0"/>
        <v>0</v>
      </c>
      <c r="M47" s="26">
        <f t="shared" si="1"/>
        <v>0</v>
      </c>
    </row>
    <row r="48" spans="1:13" ht="35.1" customHeight="1">
      <c r="A48" s="15">
        <f t="shared" si="2"/>
        <v>37</v>
      </c>
      <c r="B48" s="160" t="s">
        <v>31</v>
      </c>
      <c r="C48" s="161"/>
      <c r="D48" s="161"/>
      <c r="E48" s="162"/>
      <c r="F48" s="27" t="s">
        <v>13</v>
      </c>
      <c r="G48" s="27"/>
      <c r="H48" s="17"/>
      <c r="I48" s="18">
        <v>30</v>
      </c>
      <c r="J48" s="19">
        <v>0</v>
      </c>
      <c r="K48" s="16">
        <v>9.5</v>
      </c>
      <c r="L48" s="20">
        <f t="shared" si="0"/>
        <v>0</v>
      </c>
      <c r="M48" s="21">
        <f t="shared" si="1"/>
        <v>0</v>
      </c>
    </row>
    <row r="49" spans="1:13" ht="35.1" customHeight="1">
      <c r="A49" s="15">
        <f t="shared" si="2"/>
        <v>38</v>
      </c>
      <c r="B49" s="160" t="s">
        <v>32</v>
      </c>
      <c r="C49" s="161"/>
      <c r="D49" s="161"/>
      <c r="E49" s="162"/>
      <c r="F49" s="27" t="s">
        <v>13</v>
      </c>
      <c r="G49" s="27"/>
      <c r="H49" s="17"/>
      <c r="I49" s="18">
        <v>10</v>
      </c>
      <c r="J49" s="19">
        <v>0</v>
      </c>
      <c r="K49" s="16">
        <v>9.5</v>
      </c>
      <c r="L49" s="20">
        <f t="shared" si="0"/>
        <v>0</v>
      </c>
      <c r="M49" s="21">
        <f t="shared" si="1"/>
        <v>0</v>
      </c>
    </row>
    <row r="50" spans="1:13" ht="35.1" customHeight="1">
      <c r="A50" s="15">
        <f t="shared" si="2"/>
        <v>39</v>
      </c>
      <c r="B50" s="160" t="s">
        <v>33</v>
      </c>
      <c r="C50" s="161"/>
      <c r="D50" s="161"/>
      <c r="E50" s="162"/>
      <c r="F50" s="27" t="s">
        <v>13</v>
      </c>
      <c r="G50" s="27"/>
      <c r="H50" s="17"/>
      <c r="I50" s="18">
        <v>15</v>
      </c>
      <c r="J50" s="19">
        <v>0</v>
      </c>
      <c r="K50" s="16">
        <v>9.5</v>
      </c>
      <c r="L50" s="20">
        <f t="shared" si="0"/>
        <v>0</v>
      </c>
      <c r="M50" s="21">
        <f t="shared" si="1"/>
        <v>0</v>
      </c>
    </row>
    <row r="51" spans="1:13" ht="35.1" customHeight="1">
      <c r="A51" s="15">
        <f t="shared" si="2"/>
        <v>40</v>
      </c>
      <c r="B51" s="156" t="s">
        <v>34</v>
      </c>
      <c r="C51" s="156"/>
      <c r="D51" s="156"/>
      <c r="E51" s="156"/>
      <c r="F51" s="27" t="s">
        <v>13</v>
      </c>
      <c r="G51" s="27"/>
      <c r="H51" s="17"/>
      <c r="I51" s="18">
        <v>2</v>
      </c>
      <c r="J51" s="19">
        <v>0</v>
      </c>
      <c r="K51" s="16">
        <v>9.5</v>
      </c>
      <c r="L51" s="20">
        <f t="shared" si="0"/>
        <v>0</v>
      </c>
      <c r="M51" s="21">
        <f t="shared" si="1"/>
        <v>0</v>
      </c>
    </row>
    <row r="52" spans="1:13" ht="35.1" customHeight="1">
      <c r="A52" s="15">
        <f t="shared" si="2"/>
        <v>41</v>
      </c>
      <c r="B52" s="156" t="s">
        <v>35</v>
      </c>
      <c r="C52" s="156"/>
      <c r="D52" s="156"/>
      <c r="E52" s="156"/>
      <c r="F52" s="27" t="s">
        <v>13</v>
      </c>
      <c r="G52" s="27"/>
      <c r="H52" s="17"/>
      <c r="I52" s="18">
        <v>30</v>
      </c>
      <c r="J52" s="19">
        <v>0</v>
      </c>
      <c r="K52" s="16">
        <v>9.5</v>
      </c>
      <c r="L52" s="20">
        <f t="shared" si="0"/>
        <v>0</v>
      </c>
      <c r="M52" s="21">
        <f t="shared" si="1"/>
        <v>0</v>
      </c>
    </row>
    <row r="53" spans="1:13" ht="35.1" customHeight="1">
      <c r="A53" s="22">
        <f t="shared" si="2"/>
        <v>42</v>
      </c>
      <c r="B53" s="160" t="s">
        <v>36</v>
      </c>
      <c r="C53" s="161"/>
      <c r="D53" s="161"/>
      <c r="E53" s="162"/>
      <c r="F53" s="28" t="s">
        <v>13</v>
      </c>
      <c r="G53" s="28"/>
      <c r="H53" s="17"/>
      <c r="I53" s="24">
        <v>20</v>
      </c>
      <c r="J53" s="19">
        <v>0</v>
      </c>
      <c r="K53" s="23">
        <v>9.5</v>
      </c>
      <c r="L53" s="25">
        <f t="shared" si="0"/>
        <v>0</v>
      </c>
      <c r="M53" s="26">
        <f t="shared" si="1"/>
        <v>0</v>
      </c>
    </row>
    <row r="54" spans="1:13" ht="35.1" customHeight="1">
      <c r="A54" s="22">
        <f t="shared" si="2"/>
        <v>43</v>
      </c>
      <c r="B54" s="160" t="s">
        <v>37</v>
      </c>
      <c r="C54" s="161"/>
      <c r="D54" s="161"/>
      <c r="E54" s="162"/>
      <c r="F54" s="28" t="s">
        <v>13</v>
      </c>
      <c r="G54" s="28"/>
      <c r="H54" s="17"/>
      <c r="I54" s="24">
        <v>5</v>
      </c>
      <c r="J54" s="19">
        <v>0</v>
      </c>
      <c r="K54" s="23">
        <v>9.5</v>
      </c>
      <c r="L54" s="25">
        <f t="shared" si="0"/>
        <v>0</v>
      </c>
      <c r="M54" s="26">
        <f t="shared" si="1"/>
        <v>0</v>
      </c>
    </row>
    <row r="55" spans="1:13" ht="35.1" customHeight="1">
      <c r="A55" s="22">
        <f t="shared" si="2"/>
        <v>44</v>
      </c>
      <c r="B55" s="160" t="s">
        <v>38</v>
      </c>
      <c r="C55" s="161"/>
      <c r="D55" s="161"/>
      <c r="E55" s="162"/>
      <c r="F55" s="28" t="s">
        <v>13</v>
      </c>
      <c r="G55" s="28"/>
      <c r="H55" s="17"/>
      <c r="I55" s="24">
        <v>200</v>
      </c>
      <c r="J55" s="19">
        <v>0</v>
      </c>
      <c r="K55" s="23">
        <v>9.5</v>
      </c>
      <c r="L55" s="25">
        <f t="shared" si="0"/>
        <v>0</v>
      </c>
      <c r="M55" s="26">
        <f t="shared" si="1"/>
        <v>0</v>
      </c>
    </row>
    <row r="56" spans="1:13" ht="35.1" customHeight="1">
      <c r="A56" s="15">
        <f t="shared" si="2"/>
        <v>45</v>
      </c>
      <c r="B56" s="160" t="s">
        <v>39</v>
      </c>
      <c r="C56" s="161"/>
      <c r="D56" s="161"/>
      <c r="E56" s="162"/>
      <c r="F56" s="27" t="s">
        <v>13</v>
      </c>
      <c r="G56" s="27"/>
      <c r="H56" s="17"/>
      <c r="I56" s="18">
        <v>20</v>
      </c>
      <c r="J56" s="19">
        <v>0</v>
      </c>
      <c r="K56" s="16">
        <v>9.5</v>
      </c>
      <c r="L56" s="20">
        <f t="shared" si="0"/>
        <v>0</v>
      </c>
      <c r="M56" s="21">
        <f t="shared" si="1"/>
        <v>0</v>
      </c>
    </row>
    <row r="57" spans="1:13" ht="35.1" customHeight="1">
      <c r="A57" s="15">
        <f t="shared" si="2"/>
        <v>46</v>
      </c>
      <c r="B57" s="160" t="s">
        <v>40</v>
      </c>
      <c r="C57" s="161"/>
      <c r="D57" s="161"/>
      <c r="E57" s="162"/>
      <c r="F57" s="27" t="s">
        <v>13</v>
      </c>
      <c r="G57" s="27"/>
      <c r="H57" s="17"/>
      <c r="I57" s="18">
        <v>20</v>
      </c>
      <c r="J57" s="19">
        <v>0</v>
      </c>
      <c r="K57" s="16">
        <v>9.5</v>
      </c>
      <c r="L57" s="20">
        <f t="shared" si="0"/>
        <v>0</v>
      </c>
      <c r="M57" s="21">
        <f t="shared" si="1"/>
        <v>0</v>
      </c>
    </row>
    <row r="58" spans="1:13" ht="35.1" customHeight="1">
      <c r="A58" s="15">
        <f t="shared" si="2"/>
        <v>47</v>
      </c>
      <c r="B58" s="160" t="s">
        <v>41</v>
      </c>
      <c r="C58" s="161"/>
      <c r="D58" s="161"/>
      <c r="E58" s="162"/>
      <c r="F58" s="27" t="s">
        <v>13</v>
      </c>
      <c r="G58" s="27"/>
      <c r="H58" s="17"/>
      <c r="I58" s="18">
        <v>2</v>
      </c>
      <c r="J58" s="19">
        <v>0</v>
      </c>
      <c r="K58" s="16">
        <v>9.5</v>
      </c>
      <c r="L58" s="20">
        <f t="shared" si="0"/>
        <v>0</v>
      </c>
      <c r="M58" s="21">
        <f t="shared" si="1"/>
        <v>0</v>
      </c>
    </row>
    <row r="59" spans="1:13" ht="35.1" customHeight="1">
      <c r="A59" s="15">
        <f t="shared" si="2"/>
        <v>48</v>
      </c>
      <c r="B59" s="160" t="s">
        <v>42</v>
      </c>
      <c r="C59" s="161"/>
      <c r="D59" s="161"/>
      <c r="E59" s="162"/>
      <c r="F59" s="27" t="s">
        <v>13</v>
      </c>
      <c r="G59" s="27"/>
      <c r="H59" s="17"/>
      <c r="I59" s="18">
        <v>5</v>
      </c>
      <c r="J59" s="19">
        <v>0</v>
      </c>
      <c r="K59" s="16">
        <v>9.5</v>
      </c>
      <c r="L59" s="20">
        <f t="shared" si="0"/>
        <v>0</v>
      </c>
      <c r="M59" s="21">
        <f t="shared" si="1"/>
        <v>0</v>
      </c>
    </row>
    <row r="60" spans="1:13" ht="35.1" customHeight="1">
      <c r="A60" s="15">
        <f t="shared" si="2"/>
        <v>49</v>
      </c>
      <c r="B60" s="160" t="s">
        <v>43</v>
      </c>
      <c r="C60" s="161"/>
      <c r="D60" s="161"/>
      <c r="E60" s="162"/>
      <c r="F60" s="27" t="s">
        <v>13</v>
      </c>
      <c r="G60" s="27"/>
      <c r="H60" s="17"/>
      <c r="I60" s="18">
        <v>150</v>
      </c>
      <c r="J60" s="19">
        <v>0</v>
      </c>
      <c r="K60" s="16">
        <v>9.5</v>
      </c>
      <c r="L60" s="20">
        <f t="shared" si="0"/>
        <v>0</v>
      </c>
      <c r="M60" s="21">
        <f t="shared" si="1"/>
        <v>0</v>
      </c>
    </row>
    <row r="61" spans="1:13" ht="35.1" customHeight="1">
      <c r="A61" s="15">
        <f t="shared" si="2"/>
        <v>50</v>
      </c>
      <c r="B61" s="160" t="s">
        <v>44</v>
      </c>
      <c r="C61" s="161"/>
      <c r="D61" s="161"/>
      <c r="E61" s="162"/>
      <c r="F61" s="27" t="s">
        <v>13</v>
      </c>
      <c r="G61" s="27"/>
      <c r="H61" s="17"/>
      <c r="I61" s="18">
        <v>20</v>
      </c>
      <c r="J61" s="19">
        <v>0</v>
      </c>
      <c r="K61" s="16">
        <v>9.5</v>
      </c>
      <c r="L61" s="20">
        <f t="shared" si="0"/>
        <v>0</v>
      </c>
      <c r="M61" s="21">
        <f t="shared" si="1"/>
        <v>0</v>
      </c>
    </row>
    <row r="62" spans="1:13" ht="35.1" customHeight="1">
      <c r="A62" s="15">
        <f t="shared" si="2"/>
        <v>51</v>
      </c>
      <c r="B62" s="160" t="s">
        <v>45</v>
      </c>
      <c r="C62" s="161"/>
      <c r="D62" s="161"/>
      <c r="E62" s="162"/>
      <c r="F62" s="27" t="s">
        <v>13</v>
      </c>
      <c r="G62" s="27"/>
      <c r="H62" s="17"/>
      <c r="I62" s="18">
        <v>5</v>
      </c>
      <c r="J62" s="19">
        <v>0</v>
      </c>
      <c r="K62" s="16">
        <v>9.5</v>
      </c>
      <c r="L62" s="20">
        <f t="shared" si="0"/>
        <v>0</v>
      </c>
      <c r="M62" s="21">
        <f t="shared" si="1"/>
        <v>0</v>
      </c>
    </row>
    <row r="63" spans="1:13" ht="35.1" customHeight="1">
      <c r="A63" s="15">
        <f t="shared" si="2"/>
        <v>52</v>
      </c>
      <c r="B63" s="160" t="s">
        <v>46</v>
      </c>
      <c r="C63" s="161"/>
      <c r="D63" s="161"/>
      <c r="E63" s="162"/>
      <c r="F63" s="27" t="s">
        <v>13</v>
      </c>
      <c r="G63" s="27"/>
      <c r="H63" s="17"/>
      <c r="I63" s="18">
        <v>10</v>
      </c>
      <c r="J63" s="19">
        <v>0</v>
      </c>
      <c r="K63" s="16">
        <v>9.5</v>
      </c>
      <c r="L63" s="20">
        <f t="shared" si="0"/>
        <v>0</v>
      </c>
      <c r="M63" s="21">
        <f t="shared" si="1"/>
        <v>0</v>
      </c>
    </row>
    <row r="64" spans="1:13" ht="35.1" customHeight="1">
      <c r="A64" s="15">
        <f t="shared" si="2"/>
        <v>53</v>
      </c>
      <c r="B64" s="160" t="s">
        <v>47</v>
      </c>
      <c r="C64" s="161"/>
      <c r="D64" s="161"/>
      <c r="E64" s="162"/>
      <c r="F64" s="27" t="s">
        <v>13</v>
      </c>
      <c r="G64" s="27"/>
      <c r="H64" s="17"/>
      <c r="I64" s="18">
        <v>5</v>
      </c>
      <c r="J64" s="19">
        <v>0</v>
      </c>
      <c r="K64" s="16">
        <v>9.5</v>
      </c>
      <c r="L64" s="20">
        <f t="shared" si="0"/>
        <v>0</v>
      </c>
      <c r="M64" s="21">
        <f t="shared" si="1"/>
        <v>0</v>
      </c>
    </row>
    <row r="65" spans="1:13" ht="35.1" customHeight="1">
      <c r="A65" s="15">
        <f t="shared" si="2"/>
        <v>54</v>
      </c>
      <c r="B65" s="160" t="s">
        <v>48</v>
      </c>
      <c r="C65" s="161"/>
      <c r="D65" s="161"/>
      <c r="E65" s="162"/>
      <c r="F65" s="27" t="s">
        <v>13</v>
      </c>
      <c r="G65" s="27"/>
      <c r="H65" s="17"/>
      <c r="I65" s="18">
        <v>150</v>
      </c>
      <c r="J65" s="19">
        <v>0</v>
      </c>
      <c r="K65" s="16">
        <v>9.5</v>
      </c>
      <c r="L65" s="20">
        <f t="shared" si="0"/>
        <v>0</v>
      </c>
      <c r="M65" s="21">
        <f t="shared" si="1"/>
        <v>0</v>
      </c>
    </row>
    <row r="66" spans="1:13" ht="35.1" customHeight="1">
      <c r="A66" s="15">
        <f t="shared" si="2"/>
        <v>55</v>
      </c>
      <c r="B66" s="141" t="s">
        <v>49</v>
      </c>
      <c r="C66" s="142"/>
      <c r="D66" s="142"/>
      <c r="E66" s="143"/>
      <c r="F66" s="27" t="s">
        <v>13</v>
      </c>
      <c r="G66" s="27"/>
      <c r="H66" s="17"/>
      <c r="I66" s="18">
        <v>5</v>
      </c>
      <c r="J66" s="19">
        <v>0</v>
      </c>
      <c r="K66" s="16">
        <v>9.5</v>
      </c>
      <c r="L66" s="20">
        <f t="shared" si="0"/>
        <v>0</v>
      </c>
      <c r="M66" s="21">
        <f t="shared" si="1"/>
        <v>0</v>
      </c>
    </row>
    <row r="67" spans="1:13" ht="35.1" customHeight="1">
      <c r="A67" s="15">
        <f t="shared" si="2"/>
        <v>56</v>
      </c>
      <c r="B67" s="141" t="s">
        <v>50</v>
      </c>
      <c r="C67" s="142"/>
      <c r="D67" s="142"/>
      <c r="E67" s="143"/>
      <c r="F67" s="27" t="s">
        <v>13</v>
      </c>
      <c r="G67" s="27"/>
      <c r="H67" s="17"/>
      <c r="I67" s="18">
        <v>50</v>
      </c>
      <c r="J67" s="19">
        <v>0</v>
      </c>
      <c r="K67" s="16">
        <v>9.5</v>
      </c>
      <c r="L67" s="20">
        <f t="shared" si="0"/>
        <v>0</v>
      </c>
      <c r="M67" s="21">
        <f t="shared" si="1"/>
        <v>0</v>
      </c>
    </row>
    <row r="68" spans="1:13" ht="35.1" customHeight="1">
      <c r="A68" s="22">
        <f t="shared" si="2"/>
        <v>57</v>
      </c>
      <c r="B68" s="141" t="s">
        <v>51</v>
      </c>
      <c r="C68" s="142"/>
      <c r="D68" s="142"/>
      <c r="E68" s="143"/>
      <c r="F68" s="28" t="s">
        <v>13</v>
      </c>
      <c r="G68" s="28"/>
      <c r="H68" s="17"/>
      <c r="I68" s="24">
        <v>100</v>
      </c>
      <c r="J68" s="19">
        <v>0</v>
      </c>
      <c r="K68" s="23">
        <v>9.5</v>
      </c>
      <c r="L68" s="25">
        <f t="shared" si="0"/>
        <v>0</v>
      </c>
      <c r="M68" s="26">
        <f t="shared" si="1"/>
        <v>0</v>
      </c>
    </row>
    <row r="69" spans="1:13" ht="35.1" customHeight="1">
      <c r="A69" s="15">
        <f t="shared" si="2"/>
        <v>58</v>
      </c>
      <c r="B69" s="160" t="s">
        <v>52</v>
      </c>
      <c r="C69" s="161"/>
      <c r="D69" s="161"/>
      <c r="E69" s="162"/>
      <c r="F69" s="27" t="s">
        <v>13</v>
      </c>
      <c r="G69" s="27"/>
      <c r="H69" s="16"/>
      <c r="I69" s="29">
        <v>100</v>
      </c>
      <c r="J69" s="19">
        <v>0</v>
      </c>
      <c r="K69" s="16">
        <v>9.5</v>
      </c>
      <c r="L69" s="20">
        <f t="shared" si="0"/>
        <v>0</v>
      </c>
      <c r="M69" s="21">
        <f t="shared" si="1"/>
        <v>0</v>
      </c>
    </row>
    <row r="70" spans="1:13" ht="15.75">
      <c r="A70" s="59"/>
      <c r="B70" s="163" t="s">
        <v>53</v>
      </c>
      <c r="C70" s="164"/>
      <c r="D70" s="164"/>
      <c r="E70" s="165"/>
      <c r="F70" s="60"/>
      <c r="G70" s="60"/>
      <c r="H70" s="60"/>
      <c r="I70" s="60"/>
      <c r="J70" s="60"/>
      <c r="K70" s="60"/>
      <c r="L70" s="60"/>
      <c r="M70" s="61">
        <f>SUM(M12:M69)</f>
        <v>0</v>
      </c>
    </row>
    <row r="71" spans="1:13" ht="15.7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</row>
    <row r="72" spans="1:13" ht="15.75">
      <c r="A72" s="30" t="s">
        <v>54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</row>
    <row r="73" spans="1:13" ht="15.75">
      <c r="A73" s="30" t="s">
        <v>55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</row>
    <row r="74" spans="1:13" ht="15.75">
      <c r="A74" s="30" t="s">
        <v>56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</row>
    <row r="75" spans="1:13" ht="15.75">
      <c r="A75" s="30" t="s">
        <v>773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</row>
    <row r="76" spans="1:13" ht="15.75">
      <c r="A76" s="30" t="s">
        <v>682</v>
      </c>
      <c r="B76" s="79"/>
      <c r="C76" s="79"/>
      <c r="D76" s="79"/>
      <c r="E76" s="79"/>
      <c r="F76" s="30"/>
      <c r="G76" s="30"/>
      <c r="H76" s="30"/>
      <c r="I76" s="30"/>
      <c r="J76" s="30"/>
      <c r="K76" s="30"/>
      <c r="L76" s="30"/>
      <c r="M76" s="30"/>
    </row>
    <row r="77" spans="1:13" ht="15.75" customHeight="1">
      <c r="A77" s="138" t="s">
        <v>774</v>
      </c>
      <c r="B77" s="31"/>
      <c r="C77" s="31"/>
      <c r="D77" s="31"/>
      <c r="E77" s="31"/>
      <c r="F77" s="31"/>
      <c r="G77" s="31"/>
      <c r="H77" s="32"/>
      <c r="I77" s="31"/>
      <c r="J77" s="31"/>
      <c r="K77" s="31"/>
      <c r="L77" s="31"/>
      <c r="M77" s="31"/>
    </row>
    <row r="79" spans="1:13">
      <c r="A79" s="137"/>
      <c r="B79" s="137"/>
      <c r="C79" s="137"/>
      <c r="D79" s="137"/>
    </row>
    <row r="80" spans="1:13">
      <c r="A80" s="137"/>
      <c r="B80" s="137"/>
      <c r="C80" s="137"/>
      <c r="D80" s="137"/>
    </row>
    <row r="81" spans="1:11">
      <c r="A81" s="137"/>
      <c r="B81" s="137"/>
      <c r="C81" s="137"/>
      <c r="D81" s="137"/>
    </row>
    <row r="89" spans="1:11" ht="15.75">
      <c r="A89" s="31" t="s">
        <v>58</v>
      </c>
      <c r="H89" s="32" t="s">
        <v>59</v>
      </c>
      <c r="K89" s="137" t="s">
        <v>772</v>
      </c>
    </row>
  </sheetData>
  <protectedRanges>
    <protectedRange sqref="C77" name="Range4_1"/>
    <protectedRange sqref="J12:J69" name="Range3_1"/>
    <protectedRange sqref="H12:H69" name="Range2_1"/>
    <protectedRange sqref="C5:D6" name="Range1_1"/>
  </protectedRanges>
  <mergeCells count="60">
    <mergeCell ref="B70:E70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58:E58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"/>
  <sheetViews>
    <sheetView workbookViewId="0">
      <selection activeCell="M35" sqref="M35"/>
    </sheetView>
  </sheetViews>
  <sheetFormatPr defaultRowHeight="15"/>
  <cols>
    <col min="2" max="2" width="10.7109375" customWidth="1"/>
    <col min="6" max="13" width="15.7109375" customWidth="1"/>
  </cols>
  <sheetData>
    <row r="1" spans="1:13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85"/>
    </row>
    <row r="2" spans="1:13" ht="15.75">
      <c r="A2" s="84" t="s">
        <v>0</v>
      </c>
      <c r="B2" s="84"/>
      <c r="C2" s="84"/>
      <c r="D2" s="84"/>
      <c r="E2" s="86"/>
      <c r="F2" s="86"/>
      <c r="G2" s="34"/>
      <c r="H2" s="34"/>
      <c r="I2" s="34"/>
      <c r="J2" s="34"/>
      <c r="K2" s="34"/>
      <c r="L2" s="34"/>
      <c r="M2" s="85"/>
    </row>
    <row r="3" spans="1:13" ht="15.75">
      <c r="A3" s="33" t="s">
        <v>61</v>
      </c>
      <c r="B3" s="33"/>
      <c r="C3" s="33"/>
      <c r="D3" s="33"/>
      <c r="E3" s="33"/>
      <c r="F3" s="86"/>
      <c r="G3" s="34"/>
      <c r="H3" s="34"/>
      <c r="I3" s="34"/>
      <c r="J3" s="34"/>
      <c r="K3" s="34"/>
      <c r="L3" s="34"/>
      <c r="M3" s="85"/>
    </row>
    <row r="4" spans="1:13" ht="15.75">
      <c r="A4" s="33"/>
      <c r="B4" s="86"/>
      <c r="C4" s="86"/>
      <c r="D4" s="86"/>
      <c r="E4" s="86"/>
      <c r="F4" s="86"/>
      <c r="G4" s="34"/>
      <c r="H4" s="34"/>
      <c r="I4" s="34"/>
      <c r="J4" s="34"/>
      <c r="K4" s="34"/>
      <c r="L4" s="34"/>
      <c r="M4" s="85"/>
    </row>
    <row r="5" spans="1:13" ht="15.75">
      <c r="A5" s="5" t="s">
        <v>1</v>
      </c>
      <c r="B5" s="86"/>
      <c r="C5" s="86"/>
      <c r="D5" s="86"/>
      <c r="E5" s="86"/>
      <c r="F5" s="86"/>
      <c r="G5" s="34"/>
      <c r="H5" s="34"/>
      <c r="I5" s="34"/>
      <c r="J5" s="34"/>
      <c r="K5" s="34"/>
      <c r="L5" s="34"/>
      <c r="M5" s="85"/>
    </row>
    <row r="6" spans="1:13" ht="15.75">
      <c r="A6" s="5"/>
      <c r="B6" s="86"/>
      <c r="C6" s="86"/>
      <c r="D6" s="86"/>
      <c r="E6" s="86"/>
      <c r="F6" s="86"/>
      <c r="G6" s="34"/>
      <c r="H6" s="34"/>
      <c r="I6" s="34"/>
      <c r="J6" s="34"/>
      <c r="K6" s="34"/>
      <c r="L6" s="34"/>
      <c r="M6" s="85"/>
    </row>
    <row r="7" spans="1:13" ht="15.75">
      <c r="A7" s="33"/>
      <c r="B7" s="86"/>
      <c r="C7" s="86"/>
      <c r="D7" s="86"/>
      <c r="E7" s="86"/>
      <c r="F7" s="86"/>
      <c r="G7" s="34"/>
      <c r="H7" s="34"/>
      <c r="I7" s="34"/>
      <c r="J7" s="34"/>
      <c r="K7" s="34"/>
      <c r="L7" s="34"/>
      <c r="M7" s="85"/>
    </row>
    <row r="8" spans="1:13" ht="15.75">
      <c r="A8" s="5"/>
      <c r="B8" s="6"/>
      <c r="C8" s="6"/>
      <c r="D8" s="6"/>
      <c r="E8" s="6"/>
      <c r="F8" s="6"/>
      <c r="G8" s="35" t="s">
        <v>2</v>
      </c>
      <c r="H8" s="7"/>
      <c r="I8" s="7"/>
      <c r="J8" s="7"/>
      <c r="K8" s="7"/>
      <c r="L8" s="7"/>
      <c r="M8" s="85"/>
    </row>
    <row r="9" spans="1:13" ht="15.75">
      <c r="A9" s="8"/>
      <c r="B9" s="6"/>
      <c r="C9" s="6"/>
      <c r="D9" s="6"/>
      <c r="E9" s="6"/>
      <c r="F9" s="6"/>
      <c r="G9" s="35" t="s">
        <v>62</v>
      </c>
      <c r="H9" s="7"/>
      <c r="I9" s="7"/>
      <c r="J9" s="7"/>
      <c r="K9" s="7"/>
      <c r="L9" s="7"/>
      <c r="M9" s="85"/>
    </row>
    <row r="10" spans="1:13" ht="15.75">
      <c r="A10" s="33"/>
      <c r="B10" s="86"/>
      <c r="C10" s="86"/>
      <c r="D10" s="86"/>
      <c r="E10" s="86"/>
      <c r="F10" s="86"/>
      <c r="G10" s="34"/>
      <c r="H10" s="34"/>
      <c r="I10" s="34"/>
      <c r="J10" s="34"/>
      <c r="K10" s="34"/>
      <c r="L10" s="34"/>
      <c r="M10" s="85"/>
    </row>
    <row r="11" spans="1:13" ht="15.75">
      <c r="A11" s="50" t="s">
        <v>4</v>
      </c>
      <c r="B11" s="166" t="s">
        <v>5</v>
      </c>
      <c r="C11" s="167"/>
      <c r="D11" s="167"/>
      <c r="E11" s="168"/>
      <c r="F11" s="51" t="s">
        <v>6</v>
      </c>
      <c r="G11" s="52" t="s">
        <v>7</v>
      </c>
      <c r="H11" s="52" t="s">
        <v>8</v>
      </c>
      <c r="I11" s="52" t="s">
        <v>9</v>
      </c>
      <c r="J11" s="52" t="s">
        <v>10</v>
      </c>
      <c r="K11" s="52" t="s">
        <v>11</v>
      </c>
      <c r="L11" s="52" t="s">
        <v>12</v>
      </c>
      <c r="M11" s="85"/>
    </row>
    <row r="12" spans="1:13" ht="27" customHeight="1">
      <c r="A12" s="36">
        <v>1</v>
      </c>
      <c r="B12" s="169" t="s">
        <v>63</v>
      </c>
      <c r="C12" s="170"/>
      <c r="D12" s="170"/>
      <c r="E12" s="171"/>
      <c r="F12" s="37" t="s">
        <v>13</v>
      </c>
      <c r="G12" s="38"/>
      <c r="H12" s="39">
        <v>150</v>
      </c>
      <c r="I12" s="40">
        <v>0</v>
      </c>
      <c r="J12" s="37">
        <v>9.5</v>
      </c>
      <c r="K12" s="41">
        <v>0</v>
      </c>
      <c r="L12" s="42">
        <v>0</v>
      </c>
      <c r="M12" s="85"/>
    </row>
    <row r="13" spans="1:13" ht="27" customHeight="1">
      <c r="A13" s="36">
        <v>2</v>
      </c>
      <c r="B13" s="169" t="s">
        <v>64</v>
      </c>
      <c r="C13" s="170"/>
      <c r="D13" s="170"/>
      <c r="E13" s="171"/>
      <c r="F13" s="37" t="s">
        <v>13</v>
      </c>
      <c r="G13" s="38"/>
      <c r="H13" s="39">
        <v>150</v>
      </c>
      <c r="I13" s="40">
        <v>0</v>
      </c>
      <c r="J13" s="37">
        <v>9.5</v>
      </c>
      <c r="K13" s="41">
        <v>0</v>
      </c>
      <c r="L13" s="42">
        <v>0</v>
      </c>
      <c r="M13" s="85"/>
    </row>
    <row r="14" spans="1:13" ht="15.75">
      <c r="A14" s="36">
        <v>3</v>
      </c>
      <c r="B14" s="169" t="s">
        <v>65</v>
      </c>
      <c r="C14" s="170"/>
      <c r="D14" s="170"/>
      <c r="E14" s="171"/>
      <c r="F14" s="37" t="s">
        <v>13</v>
      </c>
      <c r="G14" s="38"/>
      <c r="H14" s="39">
        <v>100</v>
      </c>
      <c r="I14" s="40">
        <v>0</v>
      </c>
      <c r="J14" s="37">
        <v>9.5</v>
      </c>
      <c r="K14" s="41">
        <v>0</v>
      </c>
      <c r="L14" s="42">
        <v>0</v>
      </c>
      <c r="M14" s="85"/>
    </row>
    <row r="15" spans="1:13" ht="27" customHeight="1">
      <c r="A15" s="43">
        <v>4</v>
      </c>
      <c r="B15" s="175" t="s">
        <v>66</v>
      </c>
      <c r="C15" s="176"/>
      <c r="D15" s="176"/>
      <c r="E15" s="177"/>
      <c r="F15" s="44" t="s">
        <v>13</v>
      </c>
      <c r="G15" s="38"/>
      <c r="H15" s="45">
        <v>150</v>
      </c>
      <c r="I15" s="46">
        <v>0</v>
      </c>
      <c r="J15" s="44">
        <v>9.5</v>
      </c>
      <c r="K15" s="47">
        <v>0</v>
      </c>
      <c r="L15" s="48">
        <v>0</v>
      </c>
      <c r="M15" s="85"/>
    </row>
    <row r="16" spans="1:13" ht="27" customHeight="1">
      <c r="A16" s="62">
        <v>5</v>
      </c>
      <c r="B16" s="178" t="s">
        <v>70</v>
      </c>
      <c r="C16" s="179"/>
      <c r="D16" s="179"/>
      <c r="E16" s="180"/>
      <c r="F16" s="65" t="s">
        <v>13</v>
      </c>
      <c r="G16" s="63"/>
      <c r="H16" s="64">
        <v>100</v>
      </c>
      <c r="I16" s="46">
        <v>0</v>
      </c>
      <c r="J16" s="44">
        <v>9.5</v>
      </c>
      <c r="K16" s="47">
        <v>0</v>
      </c>
      <c r="L16" s="48">
        <v>0</v>
      </c>
      <c r="M16" s="85"/>
    </row>
    <row r="17" spans="1:13" ht="15.75">
      <c r="A17" s="53"/>
      <c r="B17" s="172" t="s">
        <v>67</v>
      </c>
      <c r="C17" s="173"/>
      <c r="D17" s="173"/>
      <c r="E17" s="174"/>
      <c r="F17" s="54"/>
      <c r="G17" s="54"/>
      <c r="H17" s="54"/>
      <c r="I17" s="54"/>
      <c r="J17" s="54"/>
      <c r="K17" s="54"/>
      <c r="L17" s="55">
        <v>0</v>
      </c>
      <c r="M17" s="85"/>
    </row>
    <row r="18" spans="1:13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</row>
    <row r="19" spans="1:13" ht="15.75">
      <c r="A19" s="33" t="s">
        <v>54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85"/>
      <c r="M19" s="85"/>
    </row>
    <row r="20" spans="1:13" ht="15.75">
      <c r="A20" s="33" t="s">
        <v>55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85"/>
      <c r="M20" s="85"/>
    </row>
    <row r="21" spans="1:13" ht="15.75">
      <c r="A21" s="33" t="s">
        <v>56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85"/>
      <c r="M21" s="85"/>
    </row>
    <row r="22" spans="1:13" ht="15.75">
      <c r="A22" s="33" t="s">
        <v>775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85"/>
      <c r="M22" s="85"/>
    </row>
    <row r="23" spans="1:13" ht="15.75">
      <c r="A23" s="84" t="s">
        <v>68</v>
      </c>
      <c r="B23" s="84"/>
      <c r="C23" s="84"/>
      <c r="D23" s="84"/>
      <c r="E23" s="84"/>
      <c r="F23" s="84"/>
      <c r="G23" s="84"/>
      <c r="H23" s="84"/>
      <c r="I23" s="84"/>
      <c r="J23" s="33"/>
      <c r="K23" s="33"/>
      <c r="L23" s="85"/>
      <c r="M23" s="85"/>
    </row>
    <row r="24" spans="1:13" ht="15.75">
      <c r="A24" s="66" t="s">
        <v>69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8"/>
      <c r="M24" s="68"/>
    </row>
    <row r="25" spans="1:13" ht="15.75">
      <c r="A25" s="8" t="s">
        <v>58</v>
      </c>
      <c r="B25" s="8"/>
      <c r="C25" s="8"/>
      <c r="D25" s="8"/>
      <c r="E25" s="8"/>
      <c r="F25" s="8"/>
      <c r="G25" s="49" t="s">
        <v>59</v>
      </c>
      <c r="H25" s="8"/>
      <c r="I25" s="8"/>
      <c r="J25" s="8" t="s">
        <v>60</v>
      </c>
      <c r="K25" s="8"/>
      <c r="L25" s="85"/>
      <c r="M25" s="85"/>
    </row>
    <row r="26" spans="1:13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</row>
    <row r="27" spans="1:13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</row>
  </sheetData>
  <mergeCells count="7">
    <mergeCell ref="B11:E11"/>
    <mergeCell ref="B12:E12"/>
    <mergeCell ref="B13:E13"/>
    <mergeCell ref="B14:E14"/>
    <mergeCell ref="B17:E17"/>
    <mergeCell ref="B15:E15"/>
    <mergeCell ref="B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52" workbookViewId="0">
      <selection activeCell="D59" sqref="D59"/>
    </sheetView>
  </sheetViews>
  <sheetFormatPr defaultRowHeight="15"/>
  <cols>
    <col min="2" max="6" width="15.7109375" customWidth="1"/>
    <col min="7" max="7" width="30.7109375" customWidth="1"/>
    <col min="8" max="8" width="20.7109375" customWidth="1"/>
    <col min="9" max="13" width="15.7109375" customWidth="1"/>
  </cols>
  <sheetData>
    <row r="1" spans="1:13" ht="15.75">
      <c r="A1" s="84" t="s">
        <v>0</v>
      </c>
      <c r="B1" s="84"/>
      <c r="C1" s="84"/>
      <c r="D1" s="84"/>
      <c r="E1" s="86"/>
      <c r="F1" s="86"/>
      <c r="G1" s="34"/>
      <c r="H1" s="34"/>
      <c r="I1" s="34"/>
      <c r="J1" s="34"/>
      <c r="K1" s="34"/>
      <c r="L1" s="34"/>
      <c r="M1" s="34"/>
    </row>
    <row r="2" spans="1:13" ht="15.75">
      <c r="A2" s="33" t="s">
        <v>61</v>
      </c>
      <c r="B2" s="33"/>
      <c r="C2" s="33"/>
      <c r="D2" s="33"/>
      <c r="E2" s="33"/>
      <c r="F2" s="86"/>
      <c r="G2" s="34"/>
      <c r="H2" s="34"/>
      <c r="I2" s="34"/>
      <c r="J2" s="34"/>
      <c r="K2" s="34"/>
      <c r="L2" s="34"/>
      <c r="M2" s="34"/>
    </row>
    <row r="3" spans="1:13" ht="15.75">
      <c r="A3" s="33"/>
      <c r="B3" s="86"/>
      <c r="C3" s="86"/>
      <c r="D3" s="86"/>
      <c r="E3" s="86"/>
      <c r="F3" s="86"/>
      <c r="G3" s="34"/>
      <c r="H3" s="34"/>
      <c r="I3" s="34"/>
      <c r="J3" s="34"/>
      <c r="K3" s="34"/>
      <c r="L3" s="34"/>
      <c r="M3" s="34"/>
    </row>
    <row r="4" spans="1:13" ht="15.75">
      <c r="A4" s="5" t="s">
        <v>1</v>
      </c>
      <c r="B4" s="5"/>
      <c r="C4" s="6"/>
      <c r="D4" s="6"/>
      <c r="E4" s="6"/>
      <c r="F4" s="6"/>
      <c r="G4" s="7"/>
      <c r="H4" s="7"/>
      <c r="I4" s="7"/>
      <c r="J4" s="7"/>
      <c r="K4" s="7"/>
      <c r="L4" s="7"/>
      <c r="M4" s="7"/>
    </row>
    <row r="5" spans="1:13" ht="15.75">
      <c r="A5" s="8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>
      <c r="A6" s="8"/>
      <c r="B6" s="6"/>
      <c r="C6" s="6"/>
      <c r="D6" s="6"/>
      <c r="E6" s="6"/>
      <c r="F6" s="6"/>
      <c r="G6" s="7"/>
      <c r="H6" s="7"/>
      <c r="I6" s="7"/>
      <c r="J6" s="7"/>
      <c r="K6" s="6"/>
      <c r="L6" s="7"/>
      <c r="M6" s="7"/>
    </row>
    <row r="7" spans="1:13" ht="15.75">
      <c r="A7" s="69"/>
      <c r="B7" s="69"/>
      <c r="C7" s="69"/>
      <c r="D7" s="69"/>
      <c r="E7" s="69"/>
      <c r="F7" s="69"/>
      <c r="G7" s="35" t="s">
        <v>2</v>
      </c>
      <c r="H7" s="35"/>
      <c r="I7" s="35"/>
      <c r="J7" s="35"/>
      <c r="K7" s="70"/>
      <c r="L7" s="70"/>
      <c r="M7" s="70"/>
    </row>
    <row r="8" spans="1:13" ht="15.75">
      <c r="A8" s="69"/>
      <c r="B8" s="69"/>
      <c r="C8" s="69"/>
      <c r="D8" s="69"/>
      <c r="E8" s="69"/>
      <c r="F8" s="69"/>
      <c r="G8" s="35" t="s">
        <v>71</v>
      </c>
      <c r="H8" s="35"/>
      <c r="I8" s="71"/>
      <c r="J8" s="35"/>
      <c r="K8" s="70"/>
      <c r="L8" s="7"/>
      <c r="M8" s="70"/>
    </row>
    <row r="9" spans="1:13" ht="15.75">
      <c r="A9" s="33"/>
      <c r="B9" s="86"/>
      <c r="C9" s="86"/>
      <c r="D9" s="86"/>
      <c r="E9" s="86"/>
      <c r="F9" s="86"/>
      <c r="G9" s="34"/>
      <c r="H9" s="34"/>
      <c r="I9" s="34"/>
      <c r="J9" s="34"/>
      <c r="K9" s="34"/>
      <c r="L9" s="34"/>
      <c r="M9" s="34"/>
    </row>
    <row r="10" spans="1:13" ht="15.75">
      <c r="A10" s="50" t="s">
        <v>4</v>
      </c>
      <c r="B10" s="166" t="s">
        <v>5</v>
      </c>
      <c r="C10" s="167"/>
      <c r="D10" s="167"/>
      <c r="E10" s="168"/>
      <c r="F10" s="51" t="s">
        <v>6</v>
      </c>
      <c r="G10" s="52" t="s">
        <v>72</v>
      </c>
      <c r="H10" s="52" t="s">
        <v>681</v>
      </c>
      <c r="I10" s="52" t="s">
        <v>8</v>
      </c>
      <c r="J10" s="52" t="s">
        <v>9</v>
      </c>
      <c r="K10" s="52" t="s">
        <v>10</v>
      </c>
      <c r="L10" s="52" t="s">
        <v>11</v>
      </c>
      <c r="M10" s="52" t="s">
        <v>12</v>
      </c>
    </row>
    <row r="11" spans="1:13" ht="15.75">
      <c r="A11" s="36">
        <v>1</v>
      </c>
      <c r="B11" s="169" t="s">
        <v>777</v>
      </c>
      <c r="C11" s="170"/>
      <c r="D11" s="170"/>
      <c r="E11" s="171"/>
      <c r="F11" s="37" t="s">
        <v>13</v>
      </c>
      <c r="G11" s="38"/>
      <c r="H11" s="38"/>
      <c r="I11" s="39">
        <v>300</v>
      </c>
      <c r="J11" s="40">
        <v>0</v>
      </c>
      <c r="K11" s="37">
        <v>9.5</v>
      </c>
      <c r="L11" s="41">
        <v>0</v>
      </c>
      <c r="M11" s="42">
        <v>0</v>
      </c>
    </row>
    <row r="12" spans="1:13" ht="27" customHeight="1">
      <c r="A12" s="43">
        <v>2</v>
      </c>
      <c r="B12" s="175" t="s">
        <v>778</v>
      </c>
      <c r="C12" s="176"/>
      <c r="D12" s="176"/>
      <c r="E12" s="177"/>
      <c r="F12" s="44" t="s">
        <v>13</v>
      </c>
      <c r="G12" s="72"/>
      <c r="H12" s="72"/>
      <c r="I12" s="45">
        <v>500</v>
      </c>
      <c r="J12" s="46">
        <v>0</v>
      </c>
      <c r="K12" s="44">
        <v>9.5</v>
      </c>
      <c r="L12" s="47">
        <v>0</v>
      </c>
      <c r="M12" s="48">
        <v>0</v>
      </c>
    </row>
    <row r="13" spans="1:13" ht="15.75">
      <c r="A13" s="36">
        <v>3</v>
      </c>
      <c r="B13" s="184" t="s">
        <v>779</v>
      </c>
      <c r="C13" s="185"/>
      <c r="D13" s="185"/>
      <c r="E13" s="186"/>
      <c r="F13" s="37" t="s">
        <v>13</v>
      </c>
      <c r="G13" s="38"/>
      <c r="H13" s="38"/>
      <c r="I13" s="39">
        <v>500</v>
      </c>
      <c r="J13" s="40">
        <v>0</v>
      </c>
      <c r="K13" s="37">
        <v>9.5</v>
      </c>
      <c r="L13" s="41">
        <v>0</v>
      </c>
      <c r="M13" s="42">
        <v>0</v>
      </c>
    </row>
    <row r="14" spans="1:13" ht="15.75">
      <c r="A14" s="36">
        <v>4</v>
      </c>
      <c r="B14" s="184" t="s">
        <v>780</v>
      </c>
      <c r="C14" s="185"/>
      <c r="D14" s="185"/>
      <c r="E14" s="186"/>
      <c r="F14" s="37" t="s">
        <v>13</v>
      </c>
      <c r="G14" s="38"/>
      <c r="H14" s="38"/>
      <c r="I14" s="39">
        <v>700</v>
      </c>
      <c r="J14" s="40">
        <v>0</v>
      </c>
      <c r="K14" s="37">
        <v>9.5</v>
      </c>
      <c r="L14" s="41">
        <v>0</v>
      </c>
      <c r="M14" s="42">
        <v>0</v>
      </c>
    </row>
    <row r="15" spans="1:13" ht="15.75">
      <c r="A15" s="36">
        <v>5</v>
      </c>
      <c r="B15" s="184" t="s">
        <v>781</v>
      </c>
      <c r="C15" s="185"/>
      <c r="D15" s="185"/>
      <c r="E15" s="186"/>
      <c r="F15" s="75" t="s">
        <v>13</v>
      </c>
      <c r="G15" s="38"/>
      <c r="H15" s="38"/>
      <c r="I15" s="39">
        <v>500</v>
      </c>
      <c r="J15" s="40">
        <v>0</v>
      </c>
      <c r="K15" s="37">
        <v>9.5</v>
      </c>
      <c r="L15" s="41">
        <v>0</v>
      </c>
      <c r="M15" s="42"/>
    </row>
    <row r="16" spans="1:13" ht="15.75">
      <c r="A16" s="36">
        <v>6</v>
      </c>
      <c r="B16" s="169" t="s">
        <v>782</v>
      </c>
      <c r="C16" s="170"/>
      <c r="D16" s="170"/>
      <c r="E16" s="171"/>
      <c r="F16" s="37" t="s">
        <v>13</v>
      </c>
      <c r="G16" s="38"/>
      <c r="H16" s="38"/>
      <c r="I16" s="39">
        <v>500</v>
      </c>
      <c r="J16" s="40">
        <v>0</v>
      </c>
      <c r="K16" s="37">
        <v>9.5</v>
      </c>
      <c r="L16" s="41">
        <v>0</v>
      </c>
      <c r="M16" s="42">
        <v>0</v>
      </c>
    </row>
    <row r="17" spans="1:13" ht="15.75">
      <c r="A17" s="36">
        <v>7</v>
      </c>
      <c r="B17" s="169" t="s">
        <v>783</v>
      </c>
      <c r="C17" s="170"/>
      <c r="D17" s="170"/>
      <c r="E17" s="171"/>
      <c r="F17" s="37" t="s">
        <v>13</v>
      </c>
      <c r="G17" s="38"/>
      <c r="H17" s="38"/>
      <c r="I17" s="39">
        <v>500</v>
      </c>
      <c r="J17" s="40">
        <v>0</v>
      </c>
      <c r="K17" s="37">
        <v>9.5</v>
      </c>
      <c r="L17" s="41">
        <v>0</v>
      </c>
      <c r="M17" s="42">
        <v>0</v>
      </c>
    </row>
    <row r="18" spans="1:13" ht="15.75">
      <c r="A18" s="36">
        <v>8</v>
      </c>
      <c r="B18" s="169" t="s">
        <v>784</v>
      </c>
      <c r="C18" s="170"/>
      <c r="D18" s="170"/>
      <c r="E18" s="171"/>
      <c r="F18" s="37" t="s">
        <v>13</v>
      </c>
      <c r="G18" s="38"/>
      <c r="H18" s="38"/>
      <c r="I18" s="39">
        <v>500</v>
      </c>
      <c r="J18" s="40">
        <v>0</v>
      </c>
      <c r="K18" s="37">
        <v>9.5</v>
      </c>
      <c r="L18" s="41">
        <v>0</v>
      </c>
      <c r="M18" s="42">
        <v>0</v>
      </c>
    </row>
    <row r="19" spans="1:13" ht="15.75">
      <c r="A19" s="36">
        <v>9</v>
      </c>
      <c r="B19" s="184" t="s">
        <v>73</v>
      </c>
      <c r="C19" s="185"/>
      <c r="D19" s="185"/>
      <c r="E19" s="186"/>
      <c r="F19" s="37" t="s">
        <v>13</v>
      </c>
      <c r="G19" s="38"/>
      <c r="H19" s="38"/>
      <c r="I19" s="39">
        <v>300</v>
      </c>
      <c r="J19" s="40">
        <v>0</v>
      </c>
      <c r="K19" s="37">
        <v>9.5</v>
      </c>
      <c r="L19" s="41">
        <v>0</v>
      </c>
      <c r="M19" s="42">
        <v>0</v>
      </c>
    </row>
    <row r="20" spans="1:13" ht="15.75">
      <c r="A20" s="36">
        <v>10</v>
      </c>
      <c r="B20" s="169" t="s">
        <v>785</v>
      </c>
      <c r="C20" s="170"/>
      <c r="D20" s="170"/>
      <c r="E20" s="171"/>
      <c r="F20" s="37" t="s">
        <v>13</v>
      </c>
      <c r="G20" s="38"/>
      <c r="H20" s="38"/>
      <c r="I20" s="39">
        <v>500</v>
      </c>
      <c r="J20" s="40">
        <v>0</v>
      </c>
      <c r="K20" s="37">
        <v>9.5</v>
      </c>
      <c r="L20" s="41">
        <v>0</v>
      </c>
      <c r="M20" s="42">
        <v>0</v>
      </c>
    </row>
    <row r="21" spans="1:13" ht="15.75">
      <c r="A21" s="36">
        <v>11</v>
      </c>
      <c r="B21" s="169" t="s">
        <v>786</v>
      </c>
      <c r="C21" s="170"/>
      <c r="D21" s="170"/>
      <c r="E21" s="171"/>
      <c r="F21" s="37" t="s">
        <v>13</v>
      </c>
      <c r="G21" s="38"/>
      <c r="H21" s="38"/>
      <c r="I21" s="39">
        <v>500</v>
      </c>
      <c r="J21" s="40">
        <v>0</v>
      </c>
      <c r="K21" s="37">
        <v>9.5</v>
      </c>
      <c r="L21" s="41">
        <v>0</v>
      </c>
      <c r="M21" s="42">
        <v>0</v>
      </c>
    </row>
    <row r="22" spans="1:13" ht="15.75">
      <c r="A22" s="36">
        <v>12</v>
      </c>
      <c r="B22" s="184" t="s">
        <v>74</v>
      </c>
      <c r="C22" s="185"/>
      <c r="D22" s="185"/>
      <c r="E22" s="186"/>
      <c r="F22" s="37" t="s">
        <v>13</v>
      </c>
      <c r="G22" s="38"/>
      <c r="H22" s="38"/>
      <c r="I22" s="39">
        <v>100</v>
      </c>
      <c r="J22" s="40">
        <v>0</v>
      </c>
      <c r="K22" s="37">
        <v>9.5</v>
      </c>
      <c r="L22" s="41">
        <v>0</v>
      </c>
      <c r="M22" s="42">
        <v>0</v>
      </c>
    </row>
    <row r="23" spans="1:13" ht="15.75">
      <c r="A23" s="36">
        <v>13</v>
      </c>
      <c r="B23" s="184" t="s">
        <v>75</v>
      </c>
      <c r="C23" s="185"/>
      <c r="D23" s="185"/>
      <c r="E23" s="186"/>
      <c r="F23" s="37" t="s">
        <v>13</v>
      </c>
      <c r="G23" s="38"/>
      <c r="H23" s="38"/>
      <c r="I23" s="39">
        <v>300</v>
      </c>
      <c r="J23" s="40">
        <v>0</v>
      </c>
      <c r="K23" s="37">
        <v>9.5</v>
      </c>
      <c r="L23" s="41">
        <v>0</v>
      </c>
      <c r="M23" s="42">
        <v>0</v>
      </c>
    </row>
    <row r="24" spans="1:13" ht="15.75">
      <c r="A24" s="36">
        <v>14</v>
      </c>
      <c r="B24" s="169" t="s">
        <v>76</v>
      </c>
      <c r="C24" s="170"/>
      <c r="D24" s="170"/>
      <c r="E24" s="171"/>
      <c r="F24" s="37" t="s">
        <v>13</v>
      </c>
      <c r="G24" s="38"/>
      <c r="H24" s="38"/>
      <c r="I24" s="39">
        <v>200</v>
      </c>
      <c r="J24" s="40">
        <v>0</v>
      </c>
      <c r="K24" s="37">
        <v>9.5</v>
      </c>
      <c r="L24" s="41">
        <v>0</v>
      </c>
      <c r="M24" s="42">
        <v>0</v>
      </c>
    </row>
    <row r="25" spans="1:13" ht="15.75">
      <c r="A25" s="36">
        <v>15</v>
      </c>
      <c r="B25" s="169" t="s">
        <v>77</v>
      </c>
      <c r="C25" s="170"/>
      <c r="D25" s="170"/>
      <c r="E25" s="171"/>
      <c r="F25" s="37" t="s">
        <v>13</v>
      </c>
      <c r="G25" s="38"/>
      <c r="H25" s="38"/>
      <c r="I25" s="39">
        <v>200</v>
      </c>
      <c r="J25" s="40">
        <v>0</v>
      </c>
      <c r="K25" s="37">
        <v>9.5</v>
      </c>
      <c r="L25" s="41">
        <v>0</v>
      </c>
      <c r="M25" s="42">
        <v>0</v>
      </c>
    </row>
    <row r="26" spans="1:13" ht="15.75">
      <c r="A26" s="36">
        <v>16</v>
      </c>
      <c r="B26" s="169" t="s">
        <v>78</v>
      </c>
      <c r="C26" s="170"/>
      <c r="D26" s="170"/>
      <c r="E26" s="171"/>
      <c r="F26" s="37" t="s">
        <v>13</v>
      </c>
      <c r="G26" s="38"/>
      <c r="H26" s="38"/>
      <c r="I26" s="39">
        <v>100</v>
      </c>
      <c r="J26" s="40">
        <v>0</v>
      </c>
      <c r="K26" s="37">
        <v>9.5</v>
      </c>
      <c r="L26" s="41">
        <v>0</v>
      </c>
      <c r="M26" s="42">
        <v>0</v>
      </c>
    </row>
    <row r="27" spans="1:13" ht="27" customHeight="1">
      <c r="A27" s="43">
        <v>17</v>
      </c>
      <c r="B27" s="175" t="s">
        <v>767</v>
      </c>
      <c r="C27" s="176"/>
      <c r="D27" s="176"/>
      <c r="E27" s="192"/>
      <c r="F27" s="44" t="s">
        <v>13</v>
      </c>
      <c r="G27" s="72"/>
      <c r="H27" s="72"/>
      <c r="I27" s="45">
        <v>400</v>
      </c>
      <c r="J27" s="46">
        <v>0</v>
      </c>
      <c r="K27" s="44">
        <v>9.5</v>
      </c>
      <c r="L27" s="47">
        <v>0</v>
      </c>
      <c r="M27" s="48">
        <v>0</v>
      </c>
    </row>
    <row r="28" spans="1:13" ht="27" customHeight="1">
      <c r="A28" s="43">
        <v>18</v>
      </c>
      <c r="B28" s="175" t="s">
        <v>79</v>
      </c>
      <c r="C28" s="176"/>
      <c r="D28" s="176"/>
      <c r="E28" s="192"/>
      <c r="F28" s="44" t="s">
        <v>13</v>
      </c>
      <c r="G28" s="72"/>
      <c r="H28" s="72"/>
      <c r="I28" s="45">
        <v>50</v>
      </c>
      <c r="J28" s="46">
        <v>0</v>
      </c>
      <c r="K28" s="44">
        <v>9.5</v>
      </c>
      <c r="L28" s="47">
        <v>0</v>
      </c>
      <c r="M28" s="48">
        <v>0</v>
      </c>
    </row>
    <row r="29" spans="1:13" ht="27" customHeight="1">
      <c r="A29" s="43">
        <v>19</v>
      </c>
      <c r="B29" s="175" t="s">
        <v>80</v>
      </c>
      <c r="C29" s="176"/>
      <c r="D29" s="176"/>
      <c r="E29" s="177"/>
      <c r="F29" s="44" t="s">
        <v>13</v>
      </c>
      <c r="G29" s="44"/>
      <c r="H29" s="44"/>
      <c r="I29" s="73">
        <v>200</v>
      </c>
      <c r="J29" s="46">
        <v>0</v>
      </c>
      <c r="K29" s="44">
        <v>9.5</v>
      </c>
      <c r="L29" s="47">
        <v>0</v>
      </c>
      <c r="M29" s="48">
        <v>0</v>
      </c>
    </row>
    <row r="30" spans="1:13" ht="27" customHeight="1">
      <c r="A30" s="43">
        <v>20</v>
      </c>
      <c r="B30" s="175" t="s">
        <v>81</v>
      </c>
      <c r="C30" s="176"/>
      <c r="D30" s="176"/>
      <c r="E30" s="177"/>
      <c r="F30" s="44" t="s">
        <v>13</v>
      </c>
      <c r="G30" s="44"/>
      <c r="H30" s="44"/>
      <c r="I30" s="73">
        <v>200</v>
      </c>
      <c r="J30" s="46">
        <v>0</v>
      </c>
      <c r="K30" s="44">
        <v>9.5</v>
      </c>
      <c r="L30" s="47">
        <v>0</v>
      </c>
      <c r="M30" s="48">
        <v>0</v>
      </c>
    </row>
    <row r="31" spans="1:13">
      <c r="A31" s="43">
        <v>21</v>
      </c>
      <c r="B31" s="189" t="s">
        <v>82</v>
      </c>
      <c r="C31" s="190"/>
      <c r="D31" s="190"/>
      <c r="E31" s="191"/>
      <c r="F31" s="44" t="s">
        <v>13</v>
      </c>
      <c r="G31" s="44"/>
      <c r="H31" s="44"/>
      <c r="I31" s="73">
        <v>200</v>
      </c>
      <c r="J31" s="46">
        <v>0</v>
      </c>
      <c r="K31" s="44">
        <v>9.5</v>
      </c>
      <c r="L31" s="47">
        <v>0</v>
      </c>
      <c r="M31" s="48">
        <v>0</v>
      </c>
    </row>
    <row r="32" spans="1:13">
      <c r="A32" s="43">
        <v>22</v>
      </c>
      <c r="B32" s="189" t="s">
        <v>83</v>
      </c>
      <c r="C32" s="190"/>
      <c r="D32" s="190"/>
      <c r="E32" s="191"/>
      <c r="F32" s="44" t="s">
        <v>13</v>
      </c>
      <c r="G32" s="44"/>
      <c r="H32" s="44"/>
      <c r="I32" s="73">
        <v>200</v>
      </c>
      <c r="J32" s="46">
        <v>0</v>
      </c>
      <c r="K32" s="44">
        <v>9.5</v>
      </c>
      <c r="L32" s="47">
        <v>0</v>
      </c>
      <c r="M32" s="48">
        <v>0</v>
      </c>
    </row>
    <row r="33" spans="1:13" ht="27" customHeight="1">
      <c r="A33" s="43">
        <v>23</v>
      </c>
      <c r="B33" s="175" t="s">
        <v>84</v>
      </c>
      <c r="C33" s="176"/>
      <c r="D33" s="176"/>
      <c r="E33" s="177"/>
      <c r="F33" s="44" t="s">
        <v>13</v>
      </c>
      <c r="G33" s="44"/>
      <c r="H33" s="44"/>
      <c r="I33" s="73">
        <v>200</v>
      </c>
      <c r="J33" s="46">
        <v>0</v>
      </c>
      <c r="K33" s="44">
        <v>9.5</v>
      </c>
      <c r="L33" s="47">
        <v>0</v>
      </c>
      <c r="M33" s="48">
        <v>0</v>
      </c>
    </row>
    <row r="34" spans="1:13">
      <c r="A34" s="43">
        <v>24</v>
      </c>
      <c r="B34" s="189" t="s">
        <v>85</v>
      </c>
      <c r="C34" s="190"/>
      <c r="D34" s="190"/>
      <c r="E34" s="191"/>
      <c r="F34" s="44" t="s">
        <v>13</v>
      </c>
      <c r="G34" s="44"/>
      <c r="H34" s="44"/>
      <c r="I34" s="73">
        <v>150</v>
      </c>
      <c r="J34" s="46">
        <v>0</v>
      </c>
      <c r="K34" s="44">
        <v>9.5</v>
      </c>
      <c r="L34" s="47">
        <v>0</v>
      </c>
      <c r="M34" s="48">
        <v>0</v>
      </c>
    </row>
    <row r="35" spans="1:13" ht="15.75">
      <c r="A35" s="36">
        <v>25</v>
      </c>
      <c r="B35" s="169" t="s">
        <v>86</v>
      </c>
      <c r="C35" s="170"/>
      <c r="D35" s="170"/>
      <c r="E35" s="171"/>
      <c r="F35" s="37" t="s">
        <v>13</v>
      </c>
      <c r="G35" s="37"/>
      <c r="H35" s="37"/>
      <c r="I35" s="74">
        <v>50</v>
      </c>
      <c r="J35" s="40">
        <v>0</v>
      </c>
      <c r="K35" s="37">
        <v>9.5</v>
      </c>
      <c r="L35" s="41">
        <v>0</v>
      </c>
      <c r="M35" s="42">
        <v>0</v>
      </c>
    </row>
    <row r="36" spans="1:13" ht="15.75">
      <c r="A36" s="36">
        <v>26</v>
      </c>
      <c r="B36" s="169" t="s">
        <v>87</v>
      </c>
      <c r="C36" s="170"/>
      <c r="D36" s="170"/>
      <c r="E36" s="187"/>
      <c r="F36" s="37" t="s">
        <v>13</v>
      </c>
      <c r="G36" s="37"/>
      <c r="H36" s="37"/>
      <c r="I36" s="74">
        <v>50</v>
      </c>
      <c r="J36" s="40">
        <v>0</v>
      </c>
      <c r="K36" s="37">
        <v>9.5</v>
      </c>
      <c r="L36" s="41">
        <v>0</v>
      </c>
      <c r="M36" s="42">
        <v>0</v>
      </c>
    </row>
    <row r="37" spans="1:13" ht="15.75">
      <c r="A37" s="36">
        <v>27</v>
      </c>
      <c r="B37" s="169" t="s">
        <v>88</v>
      </c>
      <c r="C37" s="170"/>
      <c r="D37" s="170"/>
      <c r="E37" s="187"/>
      <c r="F37" s="37" t="s">
        <v>13</v>
      </c>
      <c r="G37" s="37"/>
      <c r="H37" s="37"/>
      <c r="I37" s="74">
        <v>50</v>
      </c>
      <c r="J37" s="40">
        <v>0</v>
      </c>
      <c r="K37" s="37">
        <v>9.5</v>
      </c>
      <c r="L37" s="41">
        <v>0</v>
      </c>
      <c r="M37" s="42">
        <v>0</v>
      </c>
    </row>
    <row r="38" spans="1:13" ht="27" customHeight="1">
      <c r="A38" s="43">
        <v>28</v>
      </c>
      <c r="B38" s="178" t="s">
        <v>89</v>
      </c>
      <c r="C38" s="179"/>
      <c r="D38" s="179"/>
      <c r="E38" s="188"/>
      <c r="F38" s="44" t="s">
        <v>13</v>
      </c>
      <c r="G38" s="44"/>
      <c r="H38" s="44"/>
      <c r="I38" s="73">
        <v>50</v>
      </c>
      <c r="J38" s="46">
        <v>0</v>
      </c>
      <c r="K38" s="44">
        <v>9.5</v>
      </c>
      <c r="L38" s="47">
        <v>0</v>
      </c>
      <c r="M38" s="48">
        <v>0</v>
      </c>
    </row>
    <row r="39" spans="1:13" ht="15.75">
      <c r="A39" s="36">
        <v>29</v>
      </c>
      <c r="B39" s="169" t="s">
        <v>90</v>
      </c>
      <c r="C39" s="170"/>
      <c r="D39" s="170"/>
      <c r="E39" s="187"/>
      <c r="F39" s="37" t="s">
        <v>13</v>
      </c>
      <c r="G39" s="38"/>
      <c r="H39" s="38"/>
      <c r="I39" s="39">
        <v>10</v>
      </c>
      <c r="J39" s="40">
        <v>0</v>
      </c>
      <c r="K39" s="37">
        <v>9.5</v>
      </c>
      <c r="L39" s="41">
        <v>0</v>
      </c>
      <c r="M39" s="42">
        <v>0</v>
      </c>
    </row>
    <row r="40" spans="1:13" ht="15.75">
      <c r="A40" s="36">
        <v>30</v>
      </c>
      <c r="B40" s="169" t="s">
        <v>91</v>
      </c>
      <c r="C40" s="170"/>
      <c r="D40" s="170"/>
      <c r="E40" s="171"/>
      <c r="F40" s="37" t="s">
        <v>13</v>
      </c>
      <c r="G40" s="38"/>
      <c r="H40" s="38"/>
      <c r="I40" s="39">
        <v>50</v>
      </c>
      <c r="J40" s="40">
        <v>0</v>
      </c>
      <c r="K40" s="37">
        <v>9.5</v>
      </c>
      <c r="L40" s="41">
        <v>0</v>
      </c>
      <c r="M40" s="42">
        <v>0</v>
      </c>
    </row>
    <row r="41" spans="1:13" ht="15.75">
      <c r="A41" s="36">
        <v>31</v>
      </c>
      <c r="B41" s="184" t="s">
        <v>92</v>
      </c>
      <c r="C41" s="185"/>
      <c r="D41" s="185"/>
      <c r="E41" s="186"/>
      <c r="F41" s="37" t="s">
        <v>13</v>
      </c>
      <c r="G41" s="38"/>
      <c r="H41" s="38"/>
      <c r="I41" s="39">
        <v>200</v>
      </c>
      <c r="J41" s="40">
        <v>0</v>
      </c>
      <c r="K41" s="37">
        <v>9.5</v>
      </c>
      <c r="L41" s="41">
        <v>0</v>
      </c>
      <c r="M41" s="42">
        <v>0</v>
      </c>
    </row>
    <row r="42" spans="1:13" ht="15.75">
      <c r="A42" s="36">
        <v>32</v>
      </c>
      <c r="B42" s="184" t="s">
        <v>93</v>
      </c>
      <c r="C42" s="185"/>
      <c r="D42" s="185"/>
      <c r="E42" s="186"/>
      <c r="F42" s="37" t="s">
        <v>13</v>
      </c>
      <c r="G42" s="38"/>
      <c r="H42" s="38"/>
      <c r="I42" s="39">
        <v>200</v>
      </c>
      <c r="J42" s="40">
        <v>0</v>
      </c>
      <c r="K42" s="37">
        <v>9.5</v>
      </c>
      <c r="L42" s="41">
        <v>0</v>
      </c>
      <c r="M42" s="42">
        <v>0</v>
      </c>
    </row>
    <row r="43" spans="1:13" ht="148.5" customHeight="1">
      <c r="A43" s="43">
        <v>33</v>
      </c>
      <c r="B43" s="169" t="s">
        <v>768</v>
      </c>
      <c r="C43" s="170"/>
      <c r="D43" s="170"/>
      <c r="E43" s="171"/>
      <c r="F43" s="44" t="s">
        <v>13</v>
      </c>
      <c r="G43" s="38"/>
      <c r="H43" s="38"/>
      <c r="I43" s="45">
        <v>500</v>
      </c>
      <c r="J43" s="46">
        <v>0</v>
      </c>
      <c r="K43" s="44">
        <v>9.5</v>
      </c>
      <c r="L43" s="47">
        <v>0</v>
      </c>
      <c r="M43" s="48">
        <v>0</v>
      </c>
    </row>
    <row r="44" spans="1:13" ht="121.5" customHeight="1">
      <c r="A44" s="43">
        <v>34</v>
      </c>
      <c r="B44" s="169" t="s">
        <v>94</v>
      </c>
      <c r="C44" s="170"/>
      <c r="D44" s="170"/>
      <c r="E44" s="171"/>
      <c r="F44" s="44" t="s">
        <v>13</v>
      </c>
      <c r="G44" s="38"/>
      <c r="H44" s="38"/>
      <c r="I44" s="45">
        <v>500</v>
      </c>
      <c r="J44" s="46">
        <v>0</v>
      </c>
      <c r="K44" s="44">
        <v>9.5</v>
      </c>
      <c r="L44" s="47">
        <v>0</v>
      </c>
      <c r="M44" s="48">
        <v>0</v>
      </c>
    </row>
    <row r="45" spans="1:13" ht="121.5" customHeight="1">
      <c r="A45" s="43">
        <v>35</v>
      </c>
      <c r="B45" s="169" t="s">
        <v>95</v>
      </c>
      <c r="C45" s="170"/>
      <c r="D45" s="170"/>
      <c r="E45" s="171"/>
      <c r="F45" s="44" t="s">
        <v>13</v>
      </c>
      <c r="G45" s="38"/>
      <c r="H45" s="38"/>
      <c r="I45" s="45">
        <v>300</v>
      </c>
      <c r="J45" s="46">
        <v>0</v>
      </c>
      <c r="K45" s="44">
        <v>9.5</v>
      </c>
      <c r="L45" s="47">
        <v>0</v>
      </c>
      <c r="M45" s="48">
        <v>0</v>
      </c>
    </row>
    <row r="46" spans="1:13" ht="15.75">
      <c r="A46" s="36">
        <v>36</v>
      </c>
      <c r="B46" s="169" t="s">
        <v>96</v>
      </c>
      <c r="C46" s="170"/>
      <c r="D46" s="170"/>
      <c r="E46" s="171"/>
      <c r="F46" s="37" t="s">
        <v>13</v>
      </c>
      <c r="G46" s="38"/>
      <c r="H46" s="38"/>
      <c r="I46" s="39">
        <v>200</v>
      </c>
      <c r="J46" s="40">
        <v>0</v>
      </c>
      <c r="K46" s="37">
        <v>9.5</v>
      </c>
      <c r="L46" s="41">
        <v>0</v>
      </c>
      <c r="M46" s="42">
        <v>0</v>
      </c>
    </row>
    <row r="47" spans="1:13" ht="121.5" customHeight="1">
      <c r="A47" s="36">
        <v>37</v>
      </c>
      <c r="B47" s="169" t="s">
        <v>97</v>
      </c>
      <c r="C47" s="170"/>
      <c r="D47" s="170"/>
      <c r="E47" s="171"/>
      <c r="F47" s="37" t="s">
        <v>13</v>
      </c>
      <c r="G47" s="38"/>
      <c r="H47" s="38"/>
      <c r="I47" s="39">
        <v>100</v>
      </c>
      <c r="J47" s="40">
        <v>0</v>
      </c>
      <c r="K47" s="37">
        <v>9.5</v>
      </c>
      <c r="L47" s="41">
        <v>0</v>
      </c>
      <c r="M47" s="42">
        <v>0</v>
      </c>
    </row>
    <row r="48" spans="1:13" ht="15.75">
      <c r="A48" s="53"/>
      <c r="B48" s="181" t="s">
        <v>98</v>
      </c>
      <c r="C48" s="182"/>
      <c r="D48" s="182"/>
      <c r="E48" s="183"/>
      <c r="F48" s="54"/>
      <c r="G48" s="54"/>
      <c r="H48" s="54"/>
      <c r="I48" s="54"/>
      <c r="J48" s="54"/>
      <c r="K48" s="54"/>
      <c r="L48" s="54"/>
      <c r="M48" s="55">
        <v>0</v>
      </c>
    </row>
    <row r="49" spans="1:13" ht="15.7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</row>
    <row r="50" spans="1:13" ht="15.75">
      <c r="A50" s="33" t="s">
        <v>54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 ht="15.75">
      <c r="A51" s="33" t="s">
        <v>55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15.75">
      <c r="A52" s="33" t="s">
        <v>56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1:13" ht="15.75">
      <c r="A53" s="33" t="s">
        <v>776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1:13" ht="15.75">
      <c r="A54" s="79" t="s">
        <v>683</v>
      </c>
      <c r="B54" s="79"/>
      <c r="C54" s="79"/>
      <c r="D54" s="79"/>
      <c r="E54" s="79"/>
      <c r="F54" s="30"/>
      <c r="G54" s="33"/>
      <c r="H54" s="33"/>
      <c r="I54" s="33"/>
      <c r="J54" s="33"/>
      <c r="K54" s="33"/>
      <c r="L54" s="33"/>
      <c r="M54" s="33"/>
    </row>
    <row r="55" spans="1:13" ht="15.75">
      <c r="A55" s="8" t="s">
        <v>58</v>
      </c>
      <c r="B55" s="8"/>
      <c r="C55" s="8"/>
      <c r="D55" s="8"/>
      <c r="E55" s="8"/>
      <c r="F55" s="8"/>
      <c r="G55" s="49" t="s">
        <v>59</v>
      </c>
      <c r="H55" s="49"/>
      <c r="I55" s="8"/>
      <c r="J55" s="8"/>
      <c r="K55" s="8" t="s">
        <v>60</v>
      </c>
      <c r="L55" s="8"/>
      <c r="M55" s="8"/>
    </row>
  </sheetData>
  <mergeCells count="39">
    <mergeCell ref="B16:E16"/>
    <mergeCell ref="B10:E10"/>
    <mergeCell ref="B11:E11"/>
    <mergeCell ref="B12:E12"/>
    <mergeCell ref="B13:E13"/>
    <mergeCell ref="B14:E14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30:E30"/>
    <mergeCell ref="B31:E31"/>
    <mergeCell ref="B32:E32"/>
    <mergeCell ref="B33:E33"/>
    <mergeCell ref="B34:E34"/>
    <mergeCell ref="B47:E47"/>
    <mergeCell ref="B48:E48"/>
    <mergeCell ref="B15:E15"/>
    <mergeCell ref="B41:E41"/>
    <mergeCell ref="B42:E42"/>
    <mergeCell ref="B43:E43"/>
    <mergeCell ref="B44:E44"/>
    <mergeCell ref="B45:E45"/>
    <mergeCell ref="B46:E46"/>
    <mergeCell ref="B35:E35"/>
    <mergeCell ref="B36:E36"/>
    <mergeCell ref="B37:E37"/>
    <mergeCell ref="B38:E38"/>
    <mergeCell ref="B39:E39"/>
    <mergeCell ref="B40:E40"/>
    <mergeCell ref="B29:E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workbookViewId="0">
      <selection activeCell="I33" sqref="I33"/>
    </sheetView>
  </sheetViews>
  <sheetFormatPr defaultRowHeight="15"/>
  <cols>
    <col min="2" max="12" width="15.7109375" customWidth="1"/>
  </cols>
  <sheetData>
    <row r="1" spans="1:12" ht="15.75">
      <c r="A1" s="84" t="s">
        <v>0</v>
      </c>
      <c r="B1" s="84"/>
      <c r="C1" s="84"/>
      <c r="D1" s="84"/>
      <c r="E1" s="86"/>
      <c r="F1" s="86"/>
      <c r="G1" s="34"/>
      <c r="H1" s="34"/>
      <c r="I1" s="34"/>
      <c r="J1" s="34"/>
      <c r="K1" s="34"/>
      <c r="L1" s="34"/>
    </row>
    <row r="2" spans="1:12" ht="15.75">
      <c r="A2" s="33" t="s">
        <v>61</v>
      </c>
      <c r="B2" s="33"/>
      <c r="C2" s="33"/>
      <c r="D2" s="33"/>
      <c r="E2" s="33"/>
      <c r="F2" s="86"/>
      <c r="G2" s="34"/>
      <c r="H2" s="34"/>
      <c r="I2" s="34"/>
      <c r="J2" s="34"/>
      <c r="K2" s="34"/>
      <c r="L2" s="34"/>
    </row>
    <row r="3" spans="1:12" ht="15.75">
      <c r="A3" s="33"/>
      <c r="B3" s="86"/>
      <c r="C3" s="86"/>
      <c r="D3" s="86"/>
      <c r="E3" s="86"/>
      <c r="F3" s="86"/>
      <c r="G3" s="34"/>
      <c r="H3" s="34"/>
      <c r="I3" s="34"/>
      <c r="J3" s="34"/>
      <c r="K3" s="34"/>
      <c r="L3" s="34"/>
    </row>
    <row r="4" spans="1:12" ht="15.75">
      <c r="A4" s="84" t="s">
        <v>1</v>
      </c>
      <c r="B4" s="84"/>
      <c r="C4" s="86"/>
      <c r="D4" s="86"/>
      <c r="E4" s="86"/>
      <c r="F4" s="86"/>
      <c r="G4" s="34"/>
      <c r="H4" s="34"/>
      <c r="I4" s="34"/>
      <c r="J4" s="34"/>
      <c r="K4" s="34"/>
      <c r="L4" s="34"/>
    </row>
    <row r="5" spans="1:12" ht="15.75">
      <c r="A5" s="33"/>
      <c r="B5" s="86"/>
      <c r="C5" s="86"/>
      <c r="D5" s="86"/>
      <c r="E5" s="86"/>
      <c r="F5" s="86"/>
      <c r="G5" s="34"/>
      <c r="H5" s="34"/>
      <c r="I5" s="34"/>
      <c r="J5" s="34"/>
      <c r="K5" s="34"/>
      <c r="L5" s="34"/>
    </row>
    <row r="6" spans="1:12" ht="15.75">
      <c r="A6" s="33"/>
      <c r="B6" s="86"/>
      <c r="C6" s="86"/>
      <c r="D6" s="86"/>
      <c r="E6" s="86"/>
      <c r="F6" s="86"/>
      <c r="G6" s="34"/>
      <c r="H6" s="34"/>
      <c r="I6" s="34"/>
      <c r="J6" s="86"/>
      <c r="K6" s="34"/>
      <c r="L6" s="34"/>
    </row>
    <row r="7" spans="1:12" ht="15.75">
      <c r="A7" s="69"/>
      <c r="B7" s="69"/>
      <c r="C7" s="69"/>
      <c r="D7" s="69"/>
      <c r="E7" s="69"/>
      <c r="F7" s="69"/>
      <c r="G7" s="35" t="s">
        <v>2</v>
      </c>
      <c r="H7" s="35"/>
      <c r="I7" s="35"/>
      <c r="J7" s="70"/>
      <c r="K7" s="70"/>
      <c r="L7" s="70"/>
    </row>
    <row r="8" spans="1:12" ht="15.75">
      <c r="A8" s="69"/>
      <c r="B8" s="69"/>
      <c r="C8" s="69"/>
      <c r="D8" s="69"/>
      <c r="E8" s="69"/>
      <c r="F8" s="69"/>
      <c r="G8" s="35" t="s">
        <v>99</v>
      </c>
      <c r="H8" s="71"/>
      <c r="I8" s="35"/>
      <c r="J8" s="70"/>
      <c r="K8" s="7"/>
      <c r="L8" s="70"/>
    </row>
    <row r="9" spans="1:12" ht="15.75">
      <c r="A9" s="33"/>
      <c r="B9" s="86"/>
      <c r="C9" s="86"/>
      <c r="D9" s="86"/>
      <c r="E9" s="86"/>
      <c r="F9" s="86"/>
      <c r="G9" s="34"/>
      <c r="H9" s="34"/>
      <c r="I9" s="34"/>
      <c r="J9" s="34"/>
      <c r="K9" s="34"/>
      <c r="L9" s="34"/>
    </row>
    <row r="10" spans="1:12" ht="15.75">
      <c r="A10" s="50" t="s">
        <v>4</v>
      </c>
      <c r="B10" s="166" t="s">
        <v>5</v>
      </c>
      <c r="C10" s="167"/>
      <c r="D10" s="167"/>
      <c r="E10" s="168"/>
      <c r="F10" s="51" t="s">
        <v>6</v>
      </c>
      <c r="G10" s="52" t="s">
        <v>7</v>
      </c>
      <c r="H10" s="52" t="s">
        <v>8</v>
      </c>
      <c r="I10" s="52" t="s">
        <v>9</v>
      </c>
      <c r="J10" s="52" t="s">
        <v>10</v>
      </c>
      <c r="K10" s="52" t="s">
        <v>11</v>
      </c>
      <c r="L10" s="52" t="s">
        <v>12</v>
      </c>
    </row>
    <row r="11" spans="1:12" ht="15.75">
      <c r="A11" s="36">
        <v>1</v>
      </c>
      <c r="B11" s="169" t="s">
        <v>100</v>
      </c>
      <c r="C11" s="170"/>
      <c r="D11" s="170"/>
      <c r="E11" s="171"/>
      <c r="F11" s="37" t="s">
        <v>13</v>
      </c>
      <c r="G11" s="37"/>
      <c r="H11" s="76">
        <v>50</v>
      </c>
      <c r="I11" s="41">
        <v>0</v>
      </c>
      <c r="J11" s="37">
        <v>9.5</v>
      </c>
      <c r="K11" s="41">
        <v>0</v>
      </c>
      <c r="L11" s="42">
        <v>0</v>
      </c>
    </row>
    <row r="12" spans="1:12" ht="27" customHeight="1">
      <c r="A12" s="36">
        <v>2</v>
      </c>
      <c r="B12" s="169" t="s">
        <v>101</v>
      </c>
      <c r="C12" s="170"/>
      <c r="D12" s="170"/>
      <c r="E12" s="171"/>
      <c r="F12" s="37" t="s">
        <v>13</v>
      </c>
      <c r="G12" s="37"/>
      <c r="H12" s="76">
        <v>100</v>
      </c>
      <c r="I12" s="41">
        <v>0</v>
      </c>
      <c r="J12" s="37">
        <v>9.5</v>
      </c>
      <c r="K12" s="41">
        <v>0</v>
      </c>
      <c r="L12" s="42">
        <v>0</v>
      </c>
    </row>
    <row r="13" spans="1:12" ht="27" customHeight="1">
      <c r="A13" s="43">
        <v>3</v>
      </c>
      <c r="B13" s="169" t="s">
        <v>102</v>
      </c>
      <c r="C13" s="170"/>
      <c r="D13" s="170"/>
      <c r="E13" s="171"/>
      <c r="F13" s="44" t="s">
        <v>13</v>
      </c>
      <c r="G13" s="37"/>
      <c r="H13" s="76">
        <v>50</v>
      </c>
      <c r="I13" s="41">
        <v>0</v>
      </c>
      <c r="J13" s="44">
        <v>9.5</v>
      </c>
      <c r="K13" s="47">
        <v>0</v>
      </c>
      <c r="L13" s="48">
        <v>0</v>
      </c>
    </row>
    <row r="14" spans="1:12" ht="15.75">
      <c r="A14" s="53"/>
      <c r="B14" s="181" t="s">
        <v>103</v>
      </c>
      <c r="C14" s="182"/>
      <c r="D14" s="182"/>
      <c r="E14" s="183"/>
      <c r="F14" s="54"/>
      <c r="G14" s="54"/>
      <c r="H14" s="54"/>
      <c r="I14" s="54"/>
      <c r="J14" s="54"/>
      <c r="K14" s="54"/>
      <c r="L14" s="55">
        <v>0</v>
      </c>
    </row>
    <row r="15" spans="1:12" ht="15.75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</row>
    <row r="16" spans="1:12" ht="15.75">
      <c r="A16" s="33" t="s">
        <v>54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ht="15.75">
      <c r="A17" s="33" t="s">
        <v>55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15.75">
      <c r="A18" s="33" t="s">
        <v>56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 ht="15.75">
      <c r="A19" s="33" t="s">
        <v>57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ht="15.75">
      <c r="A20" s="77" t="s">
        <v>104</v>
      </c>
      <c r="B20" s="77"/>
      <c r="C20" s="77"/>
      <c r="D20" s="77"/>
      <c r="E20" s="77" t="s">
        <v>787</v>
      </c>
      <c r="F20" s="77"/>
      <c r="G20" s="77"/>
      <c r="H20" s="33"/>
      <c r="I20" s="33"/>
      <c r="J20" s="33"/>
      <c r="K20" s="33"/>
      <c r="L20" s="33"/>
    </row>
    <row r="21" spans="1:12" ht="15.75">
      <c r="A21" s="66" t="s">
        <v>69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8"/>
    </row>
    <row r="22" spans="1:12" ht="15.75">
      <c r="A22" s="33" t="s">
        <v>58</v>
      </c>
      <c r="B22" s="33"/>
      <c r="C22" s="33"/>
      <c r="D22" s="33"/>
      <c r="E22" s="33"/>
      <c r="F22" s="33"/>
      <c r="G22" s="78" t="s">
        <v>59</v>
      </c>
      <c r="H22" s="33"/>
      <c r="I22" s="33"/>
      <c r="J22" s="33" t="s">
        <v>60</v>
      </c>
      <c r="K22" s="33"/>
      <c r="L22" s="33"/>
    </row>
    <row r="23" spans="1:12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</row>
    <row r="24" spans="1:1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</row>
    <row r="25" spans="1:12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</row>
    <row r="26" spans="1:12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</row>
  </sheetData>
  <mergeCells count="5">
    <mergeCell ref="B10:E10"/>
    <mergeCell ref="B11:E11"/>
    <mergeCell ref="B12:E12"/>
    <mergeCell ref="B13:E13"/>
    <mergeCell ref="B14:E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workbookViewId="0">
      <selection activeCell="E16" sqref="E16"/>
    </sheetView>
  </sheetViews>
  <sheetFormatPr defaultRowHeight="15"/>
  <cols>
    <col min="1" max="7" width="15.7109375" customWidth="1"/>
    <col min="8" max="8" width="18.7109375" customWidth="1"/>
    <col min="9" max="13" width="15.7109375" customWidth="1"/>
    <col min="15" max="15" width="12.7109375" customWidth="1"/>
  </cols>
  <sheetData>
    <row r="1" spans="1:13" ht="15.75">
      <c r="A1" s="84" t="s">
        <v>0</v>
      </c>
      <c r="B1" s="84"/>
      <c r="C1" s="84"/>
      <c r="D1" s="84"/>
      <c r="E1" s="86"/>
      <c r="F1" s="86"/>
      <c r="G1" s="34"/>
      <c r="H1" s="34"/>
      <c r="I1" s="34"/>
      <c r="J1" s="34"/>
      <c r="K1" s="34"/>
      <c r="L1" s="34"/>
      <c r="M1" s="34"/>
    </row>
    <row r="2" spans="1:13" ht="15.75">
      <c r="A2" s="33" t="s">
        <v>61</v>
      </c>
      <c r="B2" s="33"/>
      <c r="C2" s="33"/>
      <c r="D2" s="33"/>
      <c r="E2" s="33"/>
      <c r="F2" s="86"/>
      <c r="G2" s="34"/>
      <c r="H2" s="34"/>
      <c r="I2" s="34"/>
      <c r="J2" s="34"/>
      <c r="K2" s="34"/>
      <c r="L2" s="34"/>
      <c r="M2" s="34"/>
    </row>
    <row r="3" spans="1:13" ht="15.75">
      <c r="A3" s="33"/>
      <c r="B3" s="86"/>
      <c r="C3" s="86"/>
      <c r="D3" s="86"/>
      <c r="E3" s="86"/>
      <c r="F3" s="86"/>
      <c r="G3" s="34"/>
      <c r="H3" s="34"/>
      <c r="I3" s="34"/>
      <c r="J3" s="34"/>
      <c r="K3" s="34"/>
      <c r="L3" s="34"/>
      <c r="M3" s="34"/>
    </row>
    <row r="4" spans="1:13" ht="15.75">
      <c r="A4" s="84" t="s">
        <v>1</v>
      </c>
      <c r="B4" s="84"/>
      <c r="C4" s="86"/>
      <c r="D4" s="86"/>
      <c r="E4" s="86"/>
      <c r="F4" s="86"/>
      <c r="G4" s="34"/>
      <c r="H4" s="34"/>
      <c r="I4" s="34"/>
      <c r="J4" s="34"/>
      <c r="K4" s="34"/>
      <c r="L4" s="34"/>
      <c r="M4" s="34"/>
    </row>
    <row r="5" spans="1:13" ht="15.75">
      <c r="A5" s="33"/>
      <c r="B5" s="86"/>
      <c r="C5" s="86"/>
      <c r="D5" s="86"/>
      <c r="E5" s="86"/>
      <c r="F5" s="86"/>
      <c r="G5" s="34"/>
      <c r="H5" s="34"/>
      <c r="I5" s="34"/>
      <c r="J5" s="34"/>
      <c r="K5" s="34"/>
      <c r="L5" s="34"/>
      <c r="M5" s="34"/>
    </row>
    <row r="6" spans="1:13" ht="15.75">
      <c r="A6" s="33"/>
      <c r="B6" s="86"/>
      <c r="C6" s="86"/>
      <c r="D6" s="86"/>
      <c r="E6" s="86"/>
      <c r="F6" s="86"/>
      <c r="G6" s="34"/>
      <c r="H6" s="34"/>
      <c r="I6" s="34"/>
      <c r="J6" s="34"/>
      <c r="K6" s="34"/>
      <c r="L6" s="34"/>
      <c r="M6" s="34"/>
    </row>
    <row r="7" spans="1:13" ht="15.75">
      <c r="A7" s="69"/>
      <c r="B7" s="69"/>
      <c r="C7" s="69"/>
      <c r="D7" s="69"/>
      <c r="E7" s="69"/>
      <c r="F7" s="69"/>
      <c r="G7" s="35" t="s">
        <v>2</v>
      </c>
      <c r="H7" s="35"/>
      <c r="I7" s="35"/>
      <c r="J7" s="35"/>
      <c r="K7" s="70"/>
      <c r="L7" s="70"/>
      <c r="M7" s="70"/>
    </row>
    <row r="8" spans="1:13" ht="15.75">
      <c r="A8" s="69"/>
      <c r="B8" s="69"/>
      <c r="C8" s="69"/>
      <c r="D8" s="69"/>
      <c r="E8" s="69"/>
      <c r="F8" s="69"/>
      <c r="G8" s="35" t="s">
        <v>106</v>
      </c>
      <c r="H8" s="35"/>
      <c r="I8" s="71"/>
      <c r="J8" s="35"/>
      <c r="K8" s="70"/>
      <c r="L8" s="7"/>
      <c r="M8" s="70"/>
    </row>
    <row r="9" spans="1:13" ht="15.75">
      <c r="A9" s="33"/>
      <c r="B9" s="86"/>
      <c r="C9" s="86"/>
      <c r="D9" s="86"/>
      <c r="E9" s="86"/>
      <c r="F9" s="86"/>
      <c r="G9" s="34"/>
      <c r="H9" s="34"/>
      <c r="I9" s="34"/>
      <c r="J9" s="34"/>
      <c r="K9" s="34"/>
      <c r="L9" s="34"/>
      <c r="M9" s="34"/>
    </row>
    <row r="10" spans="1:13" ht="15.75">
      <c r="A10" s="50" t="s">
        <v>4</v>
      </c>
      <c r="B10" s="166" t="s">
        <v>5</v>
      </c>
      <c r="C10" s="167"/>
      <c r="D10" s="167"/>
      <c r="E10" s="168"/>
      <c r="F10" s="51" t="s">
        <v>6</v>
      </c>
      <c r="G10" s="52" t="s">
        <v>7</v>
      </c>
      <c r="H10" s="52" t="s">
        <v>681</v>
      </c>
      <c r="I10" s="52" t="s">
        <v>8</v>
      </c>
      <c r="J10" s="52" t="s">
        <v>9</v>
      </c>
      <c r="K10" s="52" t="s">
        <v>10</v>
      </c>
      <c r="L10" s="52" t="s">
        <v>11</v>
      </c>
      <c r="M10" s="52" t="s">
        <v>12</v>
      </c>
    </row>
    <row r="11" spans="1:13" ht="27" customHeight="1">
      <c r="A11" s="90">
        <v>1</v>
      </c>
      <c r="B11" s="175" t="s">
        <v>107</v>
      </c>
      <c r="C11" s="176"/>
      <c r="D11" s="176"/>
      <c r="E11" s="177"/>
      <c r="F11" s="89" t="s">
        <v>108</v>
      </c>
      <c r="G11" s="88"/>
      <c r="H11" s="88"/>
      <c r="I11" s="87">
        <v>7000</v>
      </c>
      <c r="J11" s="47">
        <v>0</v>
      </c>
      <c r="K11" s="44">
        <v>9.5</v>
      </c>
      <c r="L11" s="47">
        <v>0</v>
      </c>
      <c r="M11" s="48">
        <v>0</v>
      </c>
    </row>
    <row r="12" spans="1:13" ht="27" customHeight="1">
      <c r="A12" s="43">
        <v>2</v>
      </c>
      <c r="B12" s="175" t="s">
        <v>109</v>
      </c>
      <c r="C12" s="176"/>
      <c r="D12" s="176"/>
      <c r="E12" s="177"/>
      <c r="F12" s="44" t="s">
        <v>108</v>
      </c>
      <c r="G12" s="44"/>
      <c r="H12" s="44"/>
      <c r="I12" s="87">
        <v>15000</v>
      </c>
      <c r="J12" s="47">
        <v>0</v>
      </c>
      <c r="K12" s="44">
        <v>9.5</v>
      </c>
      <c r="L12" s="47">
        <v>0</v>
      </c>
      <c r="M12" s="48">
        <v>0</v>
      </c>
    </row>
    <row r="13" spans="1:13" ht="15.75">
      <c r="A13" s="53"/>
      <c r="B13" s="181" t="s">
        <v>110</v>
      </c>
      <c r="C13" s="182"/>
      <c r="D13" s="182"/>
      <c r="E13" s="183"/>
      <c r="F13" s="54"/>
      <c r="G13" s="54"/>
      <c r="H13" s="54"/>
      <c r="I13" s="54"/>
      <c r="J13" s="54"/>
      <c r="K13" s="54"/>
      <c r="L13" s="54"/>
      <c r="M13" s="55">
        <v>0</v>
      </c>
    </row>
    <row r="14" spans="1:13" ht="15.7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ht="15.75">
      <c r="A15" s="33" t="s">
        <v>54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ht="15.75">
      <c r="A16" s="33" t="s">
        <v>55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ht="15.75">
      <c r="A17" s="33" t="s">
        <v>56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ht="15.75">
      <c r="A18" s="33" t="s">
        <v>788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ht="15.75">
      <c r="A19" s="33" t="s">
        <v>683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ht="15.75">
      <c r="A20" s="33" t="s">
        <v>58</v>
      </c>
      <c r="B20" s="33"/>
      <c r="C20" s="33"/>
      <c r="D20" s="33"/>
      <c r="E20" s="33"/>
      <c r="F20" s="33"/>
      <c r="G20" s="78" t="s">
        <v>59</v>
      </c>
      <c r="H20" s="78"/>
      <c r="I20" s="33"/>
      <c r="J20" s="33"/>
      <c r="K20" s="33" t="s">
        <v>60</v>
      </c>
      <c r="L20" s="33"/>
      <c r="M20" s="33"/>
    </row>
    <row r="21" spans="1:13" ht="15.75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</row>
    <row r="22" spans="1:13" ht="15.7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7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7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</sheetData>
  <mergeCells count="4">
    <mergeCell ref="B13:E13"/>
    <mergeCell ref="B10:E10"/>
    <mergeCell ref="B12:E12"/>
    <mergeCell ref="B11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2"/>
  <sheetViews>
    <sheetView workbookViewId="0">
      <selection activeCell="E14" sqref="E14"/>
    </sheetView>
  </sheetViews>
  <sheetFormatPr defaultRowHeight="15"/>
  <cols>
    <col min="7" max="12" width="15.7109375" customWidth="1"/>
  </cols>
  <sheetData>
    <row r="1" spans="1:13" ht="15.75">
      <c r="A1" s="84" t="s">
        <v>0</v>
      </c>
      <c r="B1" s="84"/>
      <c r="C1" s="84"/>
      <c r="D1" s="84"/>
      <c r="E1" s="86"/>
      <c r="F1" s="86"/>
      <c r="G1" s="34"/>
      <c r="H1" s="34"/>
      <c r="I1" s="34"/>
      <c r="J1" s="34"/>
      <c r="K1" s="34"/>
      <c r="L1" s="34"/>
      <c r="M1" s="85"/>
    </row>
    <row r="2" spans="1:13" ht="15.75">
      <c r="A2" s="33" t="s">
        <v>61</v>
      </c>
      <c r="B2" s="33"/>
      <c r="C2" s="33"/>
      <c r="D2" s="33"/>
      <c r="E2" s="86"/>
      <c r="F2" s="86"/>
      <c r="G2" s="34"/>
      <c r="H2" s="34"/>
      <c r="I2" s="34"/>
      <c r="J2" s="34"/>
      <c r="K2" s="34"/>
      <c r="L2" s="34"/>
      <c r="M2" s="85"/>
    </row>
    <row r="3" spans="1:13" ht="15.75">
      <c r="A3" s="33"/>
      <c r="B3" s="86"/>
      <c r="C3" s="86"/>
      <c r="D3" s="86"/>
      <c r="E3" s="86"/>
      <c r="F3" s="86"/>
      <c r="G3" s="34"/>
      <c r="H3" s="34"/>
      <c r="I3" s="34"/>
      <c r="J3" s="34"/>
      <c r="K3" s="34"/>
      <c r="L3" s="34"/>
      <c r="M3" s="85"/>
    </row>
    <row r="4" spans="1:13" ht="15.75">
      <c r="A4" s="5" t="s">
        <v>1</v>
      </c>
      <c r="B4" s="5"/>
      <c r="C4" s="6"/>
      <c r="D4" s="6"/>
      <c r="E4" s="6"/>
      <c r="F4" s="6"/>
      <c r="G4" s="7"/>
      <c r="H4" s="7"/>
      <c r="I4" s="7"/>
      <c r="J4" s="7"/>
      <c r="K4" s="7"/>
      <c r="L4" s="7"/>
      <c r="M4" s="85"/>
    </row>
    <row r="5" spans="1:13" ht="15.75">
      <c r="A5" s="8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85"/>
    </row>
    <row r="6" spans="1:13" ht="15.75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85"/>
    </row>
    <row r="7" spans="1:13" ht="15.75">
      <c r="A7" s="69"/>
      <c r="B7" s="69"/>
      <c r="C7" s="69"/>
      <c r="D7" s="69"/>
      <c r="E7" s="69"/>
      <c r="F7" s="69"/>
      <c r="G7" s="35" t="s">
        <v>2</v>
      </c>
      <c r="H7" s="35"/>
      <c r="I7" s="35"/>
      <c r="J7" s="70"/>
      <c r="K7" s="70"/>
      <c r="L7" s="70"/>
      <c r="M7" s="85"/>
    </row>
    <row r="8" spans="1:13" ht="15.75">
      <c r="A8" s="69"/>
      <c r="B8" s="69"/>
      <c r="C8" s="69"/>
      <c r="D8" s="69"/>
      <c r="E8" s="69"/>
      <c r="F8" s="69"/>
      <c r="G8" s="35" t="s">
        <v>111</v>
      </c>
      <c r="H8" s="71"/>
      <c r="I8" s="35"/>
      <c r="J8" s="70"/>
      <c r="K8" s="7"/>
      <c r="L8" s="70"/>
      <c r="M8" s="85"/>
    </row>
    <row r="9" spans="1:13" ht="15.75">
      <c r="A9" s="33"/>
      <c r="B9" s="86"/>
      <c r="C9" s="86"/>
      <c r="D9" s="86"/>
      <c r="E9" s="86"/>
      <c r="F9" s="86"/>
      <c r="G9" s="34"/>
      <c r="H9" s="34"/>
      <c r="I9" s="34"/>
      <c r="J9" s="34"/>
      <c r="K9" s="34"/>
      <c r="L9" s="34"/>
      <c r="M9" s="85"/>
    </row>
    <row r="10" spans="1:13" ht="15.75">
      <c r="A10" s="50" t="s">
        <v>4</v>
      </c>
      <c r="B10" s="166" t="s">
        <v>5</v>
      </c>
      <c r="C10" s="167"/>
      <c r="D10" s="167"/>
      <c r="E10" s="168"/>
      <c r="F10" s="51" t="s">
        <v>6</v>
      </c>
      <c r="G10" s="52" t="s">
        <v>7</v>
      </c>
      <c r="H10" s="52" t="s">
        <v>8</v>
      </c>
      <c r="I10" s="52" t="s">
        <v>9</v>
      </c>
      <c r="J10" s="52" t="s">
        <v>10</v>
      </c>
      <c r="K10" s="52" t="s">
        <v>11</v>
      </c>
      <c r="L10" s="52" t="s">
        <v>12</v>
      </c>
      <c r="M10" s="85"/>
    </row>
    <row r="11" spans="1:13" ht="27" customHeight="1">
      <c r="A11" s="90">
        <v>1</v>
      </c>
      <c r="B11" s="169" t="s">
        <v>112</v>
      </c>
      <c r="C11" s="170"/>
      <c r="D11" s="170"/>
      <c r="E11" s="171"/>
      <c r="F11" s="92" t="s">
        <v>108</v>
      </c>
      <c r="G11" s="73"/>
      <c r="H11" s="45">
        <v>2000</v>
      </c>
      <c r="I11" s="46">
        <v>0</v>
      </c>
      <c r="J11" s="44">
        <v>9.5</v>
      </c>
      <c r="K11" s="47">
        <v>0</v>
      </c>
      <c r="L11" s="48">
        <v>0</v>
      </c>
      <c r="M11" s="85"/>
    </row>
    <row r="12" spans="1:13" ht="15.75">
      <c r="A12" s="53"/>
      <c r="B12" s="181" t="s">
        <v>113</v>
      </c>
      <c r="C12" s="182"/>
      <c r="D12" s="182"/>
      <c r="E12" s="183"/>
      <c r="F12" s="54"/>
      <c r="G12" s="54"/>
      <c r="H12" s="54"/>
      <c r="I12" s="54"/>
      <c r="J12" s="54"/>
      <c r="K12" s="54"/>
      <c r="L12" s="55">
        <v>0</v>
      </c>
      <c r="M12" s="85"/>
    </row>
    <row r="13" spans="1:13" ht="15.7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85"/>
    </row>
    <row r="14" spans="1:13" ht="15.75">
      <c r="A14" s="33" t="s">
        <v>54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85"/>
    </row>
    <row r="15" spans="1:13" ht="15.75">
      <c r="A15" s="33" t="s">
        <v>55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85"/>
    </row>
    <row r="16" spans="1:13" ht="15.75">
      <c r="A16" s="33" t="s">
        <v>56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85"/>
    </row>
    <row r="17" spans="1:13" ht="15.75">
      <c r="A17" s="33" t="s">
        <v>789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85"/>
    </row>
    <row r="18" spans="1:13" ht="15.75">
      <c r="A18" s="66" t="s">
        <v>69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33"/>
      <c r="M18" s="85"/>
    </row>
    <row r="19" spans="1:13" ht="15.75">
      <c r="A19" s="77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85"/>
    </row>
    <row r="20" spans="1:13" ht="15.75">
      <c r="A20" s="8" t="s">
        <v>58</v>
      </c>
      <c r="B20" s="8"/>
      <c r="C20" s="8"/>
      <c r="D20" s="8"/>
      <c r="E20" s="8"/>
      <c r="F20" s="8"/>
      <c r="G20" s="49" t="s">
        <v>59</v>
      </c>
      <c r="H20" s="8"/>
      <c r="I20" s="8"/>
      <c r="J20" s="8" t="s">
        <v>60</v>
      </c>
      <c r="K20" s="8"/>
      <c r="L20" s="8"/>
      <c r="M20" s="85"/>
    </row>
    <row r="21" spans="1:13" ht="15.7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85"/>
    </row>
    <row r="22" spans="1:13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</row>
  </sheetData>
  <mergeCells count="3">
    <mergeCell ref="B10:E10"/>
    <mergeCell ref="B11:E11"/>
    <mergeCell ref="B12:E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9"/>
  <sheetViews>
    <sheetView workbookViewId="0">
      <selection activeCell="B29" sqref="B29:E29"/>
    </sheetView>
  </sheetViews>
  <sheetFormatPr defaultRowHeight="15"/>
  <cols>
    <col min="7" max="7" width="15.7109375" customWidth="1"/>
    <col min="8" max="8" width="20.7109375" customWidth="1"/>
    <col min="9" max="13" width="15.7109375" customWidth="1"/>
  </cols>
  <sheetData>
    <row r="1" spans="1:13" ht="15.75">
      <c r="A1" s="84" t="s">
        <v>0</v>
      </c>
      <c r="B1" s="84"/>
      <c r="C1" s="84"/>
      <c r="D1" s="84"/>
      <c r="E1" s="86"/>
      <c r="F1" s="86"/>
      <c r="G1" s="34"/>
      <c r="H1" s="34"/>
      <c r="I1" s="34"/>
      <c r="J1" s="34"/>
      <c r="K1" s="34"/>
      <c r="L1" s="34"/>
      <c r="M1" s="34"/>
    </row>
    <row r="2" spans="1:13" ht="15.75">
      <c r="A2" s="33" t="s">
        <v>61</v>
      </c>
      <c r="B2" s="33"/>
      <c r="C2" s="33"/>
      <c r="D2" s="33"/>
      <c r="E2" s="33"/>
      <c r="F2" s="86"/>
      <c r="G2" s="34"/>
      <c r="H2" s="34"/>
      <c r="I2" s="34"/>
      <c r="J2" s="34"/>
      <c r="K2" s="34"/>
      <c r="L2" s="34"/>
      <c r="M2" s="34"/>
    </row>
    <row r="3" spans="1:13" ht="15.75">
      <c r="A3" s="33"/>
      <c r="B3" s="86"/>
      <c r="C3" s="86"/>
      <c r="D3" s="86"/>
      <c r="E3" s="86"/>
      <c r="F3" s="86"/>
      <c r="G3" s="34"/>
      <c r="H3" s="34"/>
      <c r="I3" s="34"/>
      <c r="J3" s="34"/>
      <c r="K3" s="34"/>
      <c r="L3" s="34"/>
      <c r="M3" s="34"/>
    </row>
    <row r="4" spans="1:13" ht="15.75">
      <c r="A4" s="5" t="s">
        <v>1</v>
      </c>
      <c r="B4" s="5"/>
      <c r="C4" s="6"/>
      <c r="D4" s="6"/>
      <c r="E4" s="6"/>
      <c r="F4" s="6"/>
      <c r="G4" s="7"/>
      <c r="H4" s="7"/>
      <c r="I4" s="7"/>
      <c r="J4" s="7"/>
      <c r="K4" s="7"/>
      <c r="L4" s="7"/>
      <c r="M4" s="7"/>
    </row>
    <row r="5" spans="1:13" ht="15.75">
      <c r="A5" s="8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>
      <c r="A6" s="8"/>
      <c r="B6" s="6"/>
      <c r="C6" s="6"/>
      <c r="D6" s="6"/>
      <c r="E6" s="6"/>
      <c r="F6" s="6"/>
      <c r="G6" s="7"/>
      <c r="H6" s="7"/>
      <c r="I6" s="7"/>
      <c r="J6" s="7"/>
      <c r="K6" s="6"/>
      <c r="L6" s="7"/>
      <c r="M6" s="7"/>
    </row>
    <row r="7" spans="1:13" ht="15.75">
      <c r="A7" s="69"/>
      <c r="B7" s="69"/>
      <c r="C7" s="69"/>
      <c r="D7" s="69"/>
      <c r="E7" s="69"/>
      <c r="F7" s="69"/>
      <c r="G7" s="35" t="s">
        <v>2</v>
      </c>
      <c r="H7" s="35"/>
      <c r="I7" s="35"/>
      <c r="J7" s="35"/>
      <c r="K7" s="70"/>
      <c r="L7" s="70"/>
      <c r="M7" s="70"/>
    </row>
    <row r="8" spans="1:13" ht="15.75">
      <c r="A8" s="69"/>
      <c r="B8" s="69"/>
      <c r="C8" s="69"/>
      <c r="D8" s="69"/>
      <c r="E8" s="69"/>
      <c r="F8" s="69"/>
      <c r="G8" s="35" t="s">
        <v>114</v>
      </c>
      <c r="H8" s="35"/>
      <c r="I8" s="71"/>
      <c r="J8" s="35"/>
      <c r="K8" s="70"/>
      <c r="L8" s="7"/>
      <c r="M8" s="70"/>
    </row>
    <row r="9" spans="1:13" ht="15.75">
      <c r="A9" s="33"/>
      <c r="B9" s="86"/>
      <c r="C9" s="86"/>
      <c r="D9" s="86"/>
      <c r="E9" s="86"/>
      <c r="F9" s="86"/>
      <c r="G9" s="34"/>
      <c r="H9" s="34"/>
      <c r="I9" s="34"/>
      <c r="J9" s="34"/>
      <c r="K9" s="34"/>
      <c r="L9" s="34"/>
      <c r="M9" s="34"/>
    </row>
    <row r="10" spans="1:13" ht="15.75">
      <c r="A10" s="50" t="s">
        <v>4</v>
      </c>
      <c r="B10" s="166" t="s">
        <v>5</v>
      </c>
      <c r="C10" s="167"/>
      <c r="D10" s="167"/>
      <c r="E10" s="168"/>
      <c r="F10" s="51" t="s">
        <v>6</v>
      </c>
      <c r="G10" s="52" t="s">
        <v>7</v>
      </c>
      <c r="H10" s="52" t="s">
        <v>681</v>
      </c>
      <c r="I10" s="52" t="s">
        <v>8</v>
      </c>
      <c r="J10" s="52" t="s">
        <v>9</v>
      </c>
      <c r="K10" s="52" t="s">
        <v>10</v>
      </c>
      <c r="L10" s="52" t="s">
        <v>11</v>
      </c>
      <c r="M10" s="52" t="s">
        <v>12</v>
      </c>
    </row>
    <row r="11" spans="1:13" ht="15.75">
      <c r="A11" s="36">
        <v>1</v>
      </c>
      <c r="B11" s="169" t="s">
        <v>115</v>
      </c>
      <c r="C11" s="170"/>
      <c r="D11" s="170"/>
      <c r="E11" s="171"/>
      <c r="F11" s="37" t="s">
        <v>13</v>
      </c>
      <c r="G11" s="38"/>
      <c r="H11" s="38"/>
      <c r="I11" s="39">
        <v>700</v>
      </c>
      <c r="J11" s="40">
        <v>0</v>
      </c>
      <c r="K11" s="37">
        <v>9.5</v>
      </c>
      <c r="L11" s="41">
        <v>0</v>
      </c>
      <c r="M11" s="42">
        <v>0</v>
      </c>
    </row>
    <row r="12" spans="1:13" ht="27" customHeight="1">
      <c r="A12" s="36">
        <v>2</v>
      </c>
      <c r="B12" s="169" t="s">
        <v>116</v>
      </c>
      <c r="C12" s="170"/>
      <c r="D12" s="170"/>
      <c r="E12" s="171"/>
      <c r="F12" s="37" t="s">
        <v>13</v>
      </c>
      <c r="G12" s="38"/>
      <c r="H12" s="38"/>
      <c r="I12" s="39">
        <v>300</v>
      </c>
      <c r="J12" s="40">
        <v>0</v>
      </c>
      <c r="K12" s="37">
        <v>9.5</v>
      </c>
      <c r="L12" s="41">
        <v>0</v>
      </c>
      <c r="M12" s="42">
        <v>0</v>
      </c>
    </row>
    <row r="13" spans="1:13" ht="27" customHeight="1">
      <c r="A13" s="36">
        <v>3</v>
      </c>
      <c r="B13" s="169" t="s">
        <v>117</v>
      </c>
      <c r="C13" s="170"/>
      <c r="D13" s="170"/>
      <c r="E13" s="171"/>
      <c r="F13" s="37" t="s">
        <v>13</v>
      </c>
      <c r="G13" s="38"/>
      <c r="H13" s="38"/>
      <c r="I13" s="39">
        <v>300</v>
      </c>
      <c r="J13" s="40">
        <v>0</v>
      </c>
      <c r="K13" s="37">
        <v>9.5</v>
      </c>
      <c r="L13" s="41">
        <v>0</v>
      </c>
      <c r="M13" s="42">
        <v>0</v>
      </c>
    </row>
    <row r="14" spans="1:13" ht="27" customHeight="1">
      <c r="A14" s="36">
        <v>4</v>
      </c>
      <c r="B14" s="193" t="s">
        <v>118</v>
      </c>
      <c r="C14" s="194"/>
      <c r="D14" s="194"/>
      <c r="E14" s="195"/>
      <c r="F14" s="37" t="s">
        <v>13</v>
      </c>
      <c r="G14" s="38"/>
      <c r="H14" s="38"/>
      <c r="I14" s="39">
        <v>120</v>
      </c>
      <c r="J14" s="40">
        <v>0</v>
      </c>
      <c r="K14" s="37">
        <v>9.5</v>
      </c>
      <c r="L14" s="41">
        <v>0</v>
      </c>
      <c r="M14" s="42">
        <v>0</v>
      </c>
    </row>
    <row r="15" spans="1:13" ht="27" customHeight="1">
      <c r="A15" s="36">
        <v>5</v>
      </c>
      <c r="B15" s="169" t="s">
        <v>119</v>
      </c>
      <c r="C15" s="170"/>
      <c r="D15" s="170"/>
      <c r="E15" s="171"/>
      <c r="F15" s="37" t="s">
        <v>13</v>
      </c>
      <c r="G15" s="38"/>
      <c r="H15" s="38"/>
      <c r="I15" s="39">
        <v>120</v>
      </c>
      <c r="J15" s="40">
        <v>0</v>
      </c>
      <c r="K15" s="37">
        <v>9.5</v>
      </c>
      <c r="L15" s="41">
        <v>0</v>
      </c>
      <c r="M15" s="42">
        <v>0</v>
      </c>
    </row>
    <row r="16" spans="1:13" ht="15.75">
      <c r="A16" s="36">
        <v>6</v>
      </c>
      <c r="B16" s="193" t="s">
        <v>120</v>
      </c>
      <c r="C16" s="194"/>
      <c r="D16" s="194"/>
      <c r="E16" s="195"/>
      <c r="F16" s="37" t="s">
        <v>13</v>
      </c>
      <c r="G16" s="38"/>
      <c r="H16" s="38"/>
      <c r="I16" s="39">
        <v>200</v>
      </c>
      <c r="J16" s="40">
        <v>0</v>
      </c>
      <c r="K16" s="37">
        <v>9.5</v>
      </c>
      <c r="L16" s="41">
        <v>0</v>
      </c>
      <c r="M16" s="42">
        <v>0</v>
      </c>
    </row>
    <row r="17" spans="1:13" ht="27" customHeight="1">
      <c r="A17" s="91">
        <v>7</v>
      </c>
      <c r="B17" s="196" t="s">
        <v>121</v>
      </c>
      <c r="C17" s="197"/>
      <c r="D17" s="197"/>
      <c r="E17" s="198"/>
      <c r="F17" s="80" t="s">
        <v>13</v>
      </c>
      <c r="G17" s="38"/>
      <c r="H17" s="38"/>
      <c r="I17" s="81">
        <v>200</v>
      </c>
      <c r="J17" s="40">
        <v>0</v>
      </c>
      <c r="K17" s="80">
        <v>9.5</v>
      </c>
      <c r="L17" s="82">
        <v>0</v>
      </c>
      <c r="M17" s="83">
        <v>0</v>
      </c>
    </row>
    <row r="18" spans="1:13" ht="15.75">
      <c r="A18" s="36">
        <v>8</v>
      </c>
      <c r="B18" s="169" t="s">
        <v>122</v>
      </c>
      <c r="C18" s="170"/>
      <c r="D18" s="170"/>
      <c r="E18" s="171"/>
      <c r="F18" s="37" t="s">
        <v>13</v>
      </c>
      <c r="G18" s="38"/>
      <c r="H18" s="38"/>
      <c r="I18" s="39">
        <v>20</v>
      </c>
      <c r="J18" s="40">
        <v>0</v>
      </c>
      <c r="K18" s="37">
        <v>9.5</v>
      </c>
      <c r="L18" s="41">
        <v>0</v>
      </c>
      <c r="M18" s="42">
        <v>0</v>
      </c>
    </row>
    <row r="19" spans="1:13" ht="15.75">
      <c r="A19" s="36">
        <v>9</v>
      </c>
      <c r="B19" s="169" t="s">
        <v>123</v>
      </c>
      <c r="C19" s="170"/>
      <c r="D19" s="170"/>
      <c r="E19" s="171"/>
      <c r="F19" s="37" t="s">
        <v>13</v>
      </c>
      <c r="G19" s="38"/>
      <c r="H19" s="38"/>
      <c r="I19" s="39">
        <v>100</v>
      </c>
      <c r="J19" s="40">
        <v>0</v>
      </c>
      <c r="K19" s="37">
        <v>9.5</v>
      </c>
      <c r="L19" s="41">
        <v>0</v>
      </c>
      <c r="M19" s="42">
        <v>0</v>
      </c>
    </row>
    <row r="20" spans="1:13" ht="15.75">
      <c r="A20" s="36">
        <v>10</v>
      </c>
      <c r="B20" s="169" t="s">
        <v>124</v>
      </c>
      <c r="C20" s="170"/>
      <c r="D20" s="170"/>
      <c r="E20" s="171"/>
      <c r="F20" s="37" t="s">
        <v>13</v>
      </c>
      <c r="G20" s="38"/>
      <c r="H20" s="38"/>
      <c r="I20" s="39">
        <v>500</v>
      </c>
      <c r="J20" s="40">
        <v>0</v>
      </c>
      <c r="K20" s="37">
        <v>9.5</v>
      </c>
      <c r="L20" s="41">
        <v>0</v>
      </c>
      <c r="M20" s="42">
        <v>0</v>
      </c>
    </row>
    <row r="21" spans="1:13" ht="15.75">
      <c r="A21" s="36">
        <v>11</v>
      </c>
      <c r="B21" s="169" t="s">
        <v>125</v>
      </c>
      <c r="C21" s="170"/>
      <c r="D21" s="170"/>
      <c r="E21" s="171"/>
      <c r="F21" s="37" t="s">
        <v>13</v>
      </c>
      <c r="G21" s="38"/>
      <c r="H21" s="38"/>
      <c r="I21" s="39">
        <v>100</v>
      </c>
      <c r="J21" s="40">
        <v>0</v>
      </c>
      <c r="K21" s="37">
        <v>9.5</v>
      </c>
      <c r="L21" s="41">
        <v>0</v>
      </c>
      <c r="M21" s="42">
        <v>0</v>
      </c>
    </row>
    <row r="22" spans="1:13" ht="15.75">
      <c r="A22" s="36">
        <v>12</v>
      </c>
      <c r="B22" s="169" t="s">
        <v>126</v>
      </c>
      <c r="C22" s="170"/>
      <c r="D22" s="170"/>
      <c r="E22" s="171"/>
      <c r="F22" s="37" t="s">
        <v>13</v>
      </c>
      <c r="G22" s="38"/>
      <c r="H22" s="38"/>
      <c r="I22" s="39">
        <v>100</v>
      </c>
      <c r="J22" s="40">
        <v>0</v>
      </c>
      <c r="K22" s="37">
        <v>9.5</v>
      </c>
      <c r="L22" s="41">
        <v>0</v>
      </c>
      <c r="M22" s="42">
        <v>0</v>
      </c>
    </row>
    <row r="23" spans="1:13" ht="15.75">
      <c r="A23" s="36">
        <v>13</v>
      </c>
      <c r="B23" s="169" t="s">
        <v>127</v>
      </c>
      <c r="C23" s="170"/>
      <c r="D23" s="170"/>
      <c r="E23" s="171"/>
      <c r="F23" s="37" t="s">
        <v>13</v>
      </c>
      <c r="G23" s="38"/>
      <c r="H23" s="38"/>
      <c r="I23" s="39">
        <v>150</v>
      </c>
      <c r="J23" s="40">
        <v>0</v>
      </c>
      <c r="K23" s="37">
        <v>9.5</v>
      </c>
      <c r="L23" s="41">
        <v>0</v>
      </c>
      <c r="M23" s="42">
        <v>0</v>
      </c>
    </row>
    <row r="24" spans="1:13" ht="15.75">
      <c r="A24" s="36">
        <v>14</v>
      </c>
      <c r="B24" s="169" t="s">
        <v>128</v>
      </c>
      <c r="C24" s="170"/>
      <c r="D24" s="170"/>
      <c r="E24" s="171"/>
      <c r="F24" s="37" t="s">
        <v>13</v>
      </c>
      <c r="G24" s="38"/>
      <c r="H24" s="38"/>
      <c r="I24" s="39">
        <v>300</v>
      </c>
      <c r="J24" s="40">
        <v>0</v>
      </c>
      <c r="K24" s="37">
        <v>9.5</v>
      </c>
      <c r="L24" s="41">
        <v>0</v>
      </c>
      <c r="M24" s="42">
        <v>0</v>
      </c>
    </row>
    <row r="25" spans="1:13" ht="27" customHeight="1">
      <c r="A25" s="36">
        <v>15</v>
      </c>
      <c r="B25" s="169" t="s">
        <v>129</v>
      </c>
      <c r="C25" s="170"/>
      <c r="D25" s="170"/>
      <c r="E25" s="171"/>
      <c r="F25" s="37" t="s">
        <v>13</v>
      </c>
      <c r="G25" s="38"/>
      <c r="H25" s="38"/>
      <c r="I25" s="39">
        <v>700</v>
      </c>
      <c r="J25" s="40">
        <v>0</v>
      </c>
      <c r="K25" s="37">
        <v>9.5</v>
      </c>
      <c r="L25" s="41">
        <v>0</v>
      </c>
      <c r="M25" s="42">
        <v>0</v>
      </c>
    </row>
    <row r="26" spans="1:13" ht="15.75">
      <c r="A26" s="36">
        <v>16</v>
      </c>
      <c r="B26" s="169" t="s">
        <v>130</v>
      </c>
      <c r="C26" s="170"/>
      <c r="D26" s="170"/>
      <c r="E26" s="171"/>
      <c r="F26" s="37" t="s">
        <v>13</v>
      </c>
      <c r="G26" s="38"/>
      <c r="H26" s="38"/>
      <c r="I26" s="39">
        <v>200</v>
      </c>
      <c r="J26" s="40">
        <v>0</v>
      </c>
      <c r="K26" s="37">
        <v>9.5</v>
      </c>
      <c r="L26" s="41">
        <v>0</v>
      </c>
      <c r="M26" s="42">
        <v>0</v>
      </c>
    </row>
    <row r="27" spans="1:13" ht="15.75">
      <c r="A27" s="36">
        <v>17</v>
      </c>
      <c r="B27" s="169" t="s">
        <v>131</v>
      </c>
      <c r="C27" s="170"/>
      <c r="D27" s="170"/>
      <c r="E27" s="171"/>
      <c r="F27" s="37" t="s">
        <v>13</v>
      </c>
      <c r="G27" s="38"/>
      <c r="H27" s="38"/>
      <c r="I27" s="39">
        <v>200</v>
      </c>
      <c r="J27" s="40">
        <v>0</v>
      </c>
      <c r="K27" s="37">
        <v>9.5</v>
      </c>
      <c r="L27" s="41">
        <v>0</v>
      </c>
      <c r="M27" s="42">
        <v>0</v>
      </c>
    </row>
    <row r="28" spans="1:13" ht="27" customHeight="1">
      <c r="A28" s="43">
        <v>18</v>
      </c>
      <c r="B28" s="169" t="s">
        <v>132</v>
      </c>
      <c r="C28" s="170"/>
      <c r="D28" s="170"/>
      <c r="E28" s="171"/>
      <c r="F28" s="44" t="s">
        <v>13</v>
      </c>
      <c r="G28" s="38"/>
      <c r="H28" s="38"/>
      <c r="I28" s="45">
        <v>300</v>
      </c>
      <c r="J28" s="40">
        <v>0</v>
      </c>
      <c r="K28" s="44">
        <v>9.5</v>
      </c>
      <c r="L28" s="47">
        <v>0</v>
      </c>
      <c r="M28" s="48">
        <v>0</v>
      </c>
    </row>
    <row r="29" spans="1:13" ht="27" customHeight="1">
      <c r="A29" s="43">
        <v>19</v>
      </c>
      <c r="B29" s="169" t="s">
        <v>135</v>
      </c>
      <c r="C29" s="170"/>
      <c r="D29" s="170"/>
      <c r="E29" s="171"/>
      <c r="F29" s="44" t="s">
        <v>13</v>
      </c>
      <c r="G29" s="38"/>
      <c r="H29" s="38"/>
      <c r="I29" s="45">
        <v>400</v>
      </c>
      <c r="J29" s="40">
        <v>0</v>
      </c>
      <c r="K29" s="44">
        <v>9.5</v>
      </c>
      <c r="L29" s="47">
        <v>0</v>
      </c>
      <c r="M29" s="48">
        <v>0</v>
      </c>
    </row>
    <row r="30" spans="1:13" ht="15.75">
      <c r="A30" s="36">
        <v>20</v>
      </c>
      <c r="B30" s="169" t="s">
        <v>133</v>
      </c>
      <c r="C30" s="170"/>
      <c r="D30" s="170"/>
      <c r="E30" s="171"/>
      <c r="F30" s="37" t="s">
        <v>13</v>
      </c>
      <c r="G30" s="38"/>
      <c r="H30" s="38"/>
      <c r="I30" s="39">
        <v>20</v>
      </c>
      <c r="J30" s="40">
        <v>0</v>
      </c>
      <c r="K30" s="37">
        <v>9.5</v>
      </c>
      <c r="L30" s="41">
        <v>0</v>
      </c>
      <c r="M30" s="42">
        <v>0</v>
      </c>
    </row>
    <row r="31" spans="1:13" ht="15.75">
      <c r="A31" s="53"/>
      <c r="B31" s="181" t="s">
        <v>134</v>
      </c>
      <c r="C31" s="182"/>
      <c r="D31" s="182"/>
      <c r="E31" s="183"/>
      <c r="F31" s="54"/>
      <c r="G31" s="54"/>
      <c r="H31" s="54"/>
      <c r="I31" s="54"/>
      <c r="J31" s="54"/>
      <c r="K31" s="54"/>
      <c r="L31" s="54"/>
      <c r="M31" s="55">
        <v>0</v>
      </c>
    </row>
    <row r="32" spans="1:13" ht="15.7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1:13" ht="15.75">
      <c r="A33" s="33" t="s">
        <v>54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 ht="15.75">
      <c r="A34" s="33" t="s">
        <v>55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1:13" ht="15.75">
      <c r="A35" s="33" t="s">
        <v>56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3" ht="15.75">
      <c r="A36" s="33" t="s">
        <v>790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3" ht="15.75">
      <c r="A37" s="33" t="s">
        <v>683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ht="15.75">
      <c r="A38" s="8" t="s">
        <v>58</v>
      </c>
      <c r="B38" s="8"/>
      <c r="C38" s="8"/>
      <c r="D38" s="8"/>
      <c r="E38" s="8"/>
      <c r="F38" s="8"/>
      <c r="G38" s="49" t="s">
        <v>59</v>
      </c>
      <c r="H38" s="49"/>
      <c r="I38" s="8"/>
      <c r="J38" s="8"/>
      <c r="K38" s="8" t="s">
        <v>60</v>
      </c>
      <c r="L38" s="8"/>
      <c r="M38" s="8"/>
    </row>
    <row r="39" spans="1:13" ht="15.7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22">
    <mergeCell ref="B21:E21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8:E28"/>
    <mergeCell ref="B30:E30"/>
    <mergeCell ref="B31:E31"/>
    <mergeCell ref="B29:E29"/>
    <mergeCell ref="B22:E22"/>
    <mergeCell ref="B23:E23"/>
    <mergeCell ref="B24:E24"/>
    <mergeCell ref="B25:E25"/>
    <mergeCell ref="B26:E26"/>
    <mergeCell ref="B27:E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81"/>
  <sheetViews>
    <sheetView topLeftCell="A58" workbookViewId="0">
      <selection activeCell="F22" sqref="F22"/>
    </sheetView>
  </sheetViews>
  <sheetFormatPr defaultRowHeight="15"/>
  <cols>
    <col min="1" max="5" width="15.7109375" customWidth="1"/>
    <col min="6" max="7" width="20.7109375" customWidth="1"/>
    <col min="8" max="12" width="15.7109375" customWidth="1"/>
  </cols>
  <sheetData>
    <row r="1" spans="1:12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5.75">
      <c r="A2" s="84" t="s">
        <v>0</v>
      </c>
      <c r="B2" s="84"/>
      <c r="C2" s="86"/>
      <c r="D2" s="86"/>
      <c r="E2" s="86"/>
      <c r="F2" s="34"/>
      <c r="G2" s="34"/>
      <c r="H2" s="34"/>
      <c r="I2" s="34"/>
      <c r="J2" s="34"/>
      <c r="K2" s="34"/>
      <c r="L2" s="34"/>
    </row>
    <row r="3" spans="1:12" ht="15.75">
      <c r="A3" s="33" t="s">
        <v>61</v>
      </c>
      <c r="B3" s="33"/>
      <c r="C3" s="86"/>
      <c r="D3" s="86"/>
      <c r="E3" s="86"/>
      <c r="F3" s="34"/>
      <c r="G3" s="34"/>
      <c r="H3" s="34"/>
      <c r="I3" s="34"/>
      <c r="J3" s="34"/>
      <c r="K3" s="34"/>
      <c r="L3" s="34"/>
    </row>
    <row r="4" spans="1:12" ht="15.75">
      <c r="A4" s="33"/>
      <c r="B4" s="86"/>
      <c r="C4" s="86"/>
      <c r="D4" s="86"/>
      <c r="E4" s="86"/>
      <c r="F4" s="34"/>
      <c r="G4" s="34"/>
      <c r="H4" s="34"/>
      <c r="I4" s="34"/>
      <c r="J4" s="34"/>
      <c r="K4" s="34"/>
      <c r="L4" s="34"/>
    </row>
    <row r="5" spans="1:12" ht="15.75">
      <c r="A5" s="84" t="s">
        <v>1</v>
      </c>
      <c r="B5" s="84"/>
      <c r="C5" s="86"/>
      <c r="D5" s="86"/>
      <c r="E5" s="86"/>
      <c r="F5" s="34"/>
      <c r="G5" s="34"/>
      <c r="H5" s="34"/>
      <c r="I5" s="34"/>
      <c r="J5" s="34"/>
      <c r="K5" s="34"/>
      <c r="L5" s="34"/>
    </row>
    <row r="6" spans="1:12" ht="15.75">
      <c r="A6" s="33"/>
      <c r="B6" s="86"/>
      <c r="C6" s="86"/>
      <c r="D6" s="86"/>
      <c r="E6" s="86"/>
      <c r="F6" s="34"/>
      <c r="G6" s="34"/>
      <c r="H6" s="34"/>
      <c r="I6" s="34"/>
      <c r="J6" s="34"/>
      <c r="K6" s="34"/>
      <c r="L6" s="34"/>
    </row>
    <row r="7" spans="1:12" ht="15.75">
      <c r="A7" s="33"/>
      <c r="B7" s="86"/>
      <c r="C7" s="86"/>
      <c r="D7" s="86"/>
      <c r="E7" s="86"/>
      <c r="F7" s="34"/>
      <c r="G7" s="34"/>
      <c r="H7" s="34"/>
      <c r="I7" s="34"/>
      <c r="J7" s="86"/>
      <c r="K7" s="34"/>
      <c r="L7" s="34"/>
    </row>
    <row r="8" spans="1:12" ht="15.75">
      <c r="A8" s="69"/>
      <c r="B8" s="69"/>
      <c r="C8" s="69"/>
      <c r="D8" s="69"/>
      <c r="E8" s="69"/>
      <c r="F8" s="35" t="s">
        <v>2</v>
      </c>
      <c r="G8" s="35"/>
      <c r="H8" s="35"/>
      <c r="I8" s="35"/>
      <c r="J8" s="70"/>
      <c r="K8" s="70"/>
      <c r="L8" s="70"/>
    </row>
    <row r="9" spans="1:12" ht="15.75">
      <c r="A9" s="69"/>
      <c r="B9" s="69"/>
      <c r="C9" s="69"/>
      <c r="D9" s="69"/>
      <c r="E9" s="69"/>
      <c r="F9" s="35" t="s">
        <v>136</v>
      </c>
      <c r="G9" s="35"/>
      <c r="H9" s="71"/>
      <c r="I9" s="35"/>
      <c r="J9" s="70"/>
      <c r="K9" s="7"/>
      <c r="L9" s="70"/>
    </row>
    <row r="10" spans="1:12" ht="15.75">
      <c r="A10" s="33"/>
      <c r="B10" s="86"/>
      <c r="C10" s="86"/>
      <c r="D10" s="86"/>
      <c r="E10" s="86"/>
      <c r="F10" s="34"/>
      <c r="G10" s="34"/>
      <c r="H10" s="34"/>
      <c r="I10" s="34"/>
      <c r="J10" s="34"/>
      <c r="K10" s="34"/>
      <c r="L10" s="34"/>
    </row>
    <row r="11" spans="1:12" ht="15.75">
      <c r="A11" s="50" t="s">
        <v>4</v>
      </c>
      <c r="B11" s="166" t="s">
        <v>5</v>
      </c>
      <c r="C11" s="167"/>
      <c r="D11" s="167"/>
      <c r="E11" s="51" t="s">
        <v>6</v>
      </c>
      <c r="F11" s="52" t="s">
        <v>72</v>
      </c>
      <c r="G11" s="52" t="s">
        <v>681</v>
      </c>
      <c r="H11" s="52" t="s">
        <v>8</v>
      </c>
      <c r="I11" s="52" t="s">
        <v>9</v>
      </c>
      <c r="J11" s="52" t="s">
        <v>10</v>
      </c>
      <c r="K11" s="52" t="s">
        <v>11</v>
      </c>
      <c r="L11" s="52" t="s">
        <v>12</v>
      </c>
    </row>
    <row r="12" spans="1:12" ht="27" customHeight="1">
      <c r="A12" s="36">
        <v>1</v>
      </c>
      <c r="B12" s="169" t="s">
        <v>957</v>
      </c>
      <c r="C12" s="170"/>
      <c r="D12" s="187"/>
      <c r="E12" s="37" t="s">
        <v>137</v>
      </c>
      <c r="F12" s="37"/>
      <c r="G12" s="37"/>
      <c r="H12" s="39">
        <v>5000</v>
      </c>
      <c r="I12" s="41">
        <v>0</v>
      </c>
      <c r="J12" s="37">
        <v>9.5</v>
      </c>
      <c r="K12" s="41">
        <v>0</v>
      </c>
      <c r="L12" s="42">
        <v>0</v>
      </c>
    </row>
    <row r="13" spans="1:12" ht="27" customHeight="1">
      <c r="A13" s="36">
        <v>2</v>
      </c>
      <c r="B13" s="169" t="s">
        <v>958</v>
      </c>
      <c r="C13" s="170"/>
      <c r="D13" s="171"/>
      <c r="E13" s="37" t="s">
        <v>137</v>
      </c>
      <c r="F13" s="37"/>
      <c r="G13" s="37"/>
      <c r="H13" s="39">
        <v>4000</v>
      </c>
      <c r="I13" s="41">
        <v>0</v>
      </c>
      <c r="J13" s="37">
        <v>9.5</v>
      </c>
      <c r="K13" s="41">
        <v>0</v>
      </c>
      <c r="L13" s="42">
        <v>0</v>
      </c>
    </row>
    <row r="14" spans="1:12" ht="27" customHeight="1">
      <c r="A14" s="36">
        <v>3</v>
      </c>
      <c r="B14" s="169" t="s">
        <v>959</v>
      </c>
      <c r="C14" s="170"/>
      <c r="D14" s="187"/>
      <c r="E14" s="37" t="s">
        <v>108</v>
      </c>
      <c r="F14" s="37"/>
      <c r="G14" s="37"/>
      <c r="H14" s="39">
        <v>200</v>
      </c>
      <c r="I14" s="41">
        <v>0</v>
      </c>
      <c r="J14" s="37">
        <v>9.5</v>
      </c>
      <c r="K14" s="41">
        <v>0</v>
      </c>
      <c r="L14" s="42">
        <v>0</v>
      </c>
    </row>
    <row r="15" spans="1:12" ht="27" customHeight="1">
      <c r="A15" s="36">
        <v>4</v>
      </c>
      <c r="B15" s="169" t="s">
        <v>960</v>
      </c>
      <c r="C15" s="170"/>
      <c r="D15" s="171"/>
      <c r="E15" s="37" t="s">
        <v>108</v>
      </c>
      <c r="F15" s="37"/>
      <c r="G15" s="37"/>
      <c r="H15" s="39">
        <v>200</v>
      </c>
      <c r="I15" s="41">
        <v>0</v>
      </c>
      <c r="J15" s="37">
        <v>9.5</v>
      </c>
      <c r="K15" s="41">
        <v>0</v>
      </c>
      <c r="L15" s="42">
        <v>0</v>
      </c>
    </row>
    <row r="16" spans="1:12" ht="27" customHeight="1">
      <c r="A16" s="36">
        <v>5</v>
      </c>
      <c r="B16" s="169" t="s">
        <v>961</v>
      </c>
      <c r="C16" s="170"/>
      <c r="D16" s="187"/>
      <c r="E16" s="37" t="s">
        <v>108</v>
      </c>
      <c r="F16" s="37"/>
      <c r="G16" s="37"/>
      <c r="H16" s="39">
        <v>1000</v>
      </c>
      <c r="I16" s="41">
        <v>0</v>
      </c>
      <c r="J16" s="37">
        <v>9.5</v>
      </c>
      <c r="K16" s="41">
        <v>0</v>
      </c>
      <c r="L16" s="42">
        <v>0</v>
      </c>
    </row>
    <row r="17" spans="1:12" ht="27" customHeight="1">
      <c r="A17" s="36">
        <v>6</v>
      </c>
      <c r="B17" s="169" t="s">
        <v>138</v>
      </c>
      <c r="C17" s="170"/>
      <c r="D17" s="187"/>
      <c r="E17" s="37" t="s">
        <v>108</v>
      </c>
      <c r="F17" s="37"/>
      <c r="G17" s="37"/>
      <c r="H17" s="39">
        <v>3000</v>
      </c>
      <c r="I17" s="41">
        <v>0</v>
      </c>
      <c r="J17" s="37">
        <v>9.5</v>
      </c>
      <c r="K17" s="41">
        <v>0</v>
      </c>
      <c r="L17" s="42">
        <v>0</v>
      </c>
    </row>
    <row r="18" spans="1:12" ht="15.75">
      <c r="A18" s="36">
        <v>7</v>
      </c>
      <c r="B18" s="169" t="s">
        <v>139</v>
      </c>
      <c r="C18" s="170"/>
      <c r="D18" s="187"/>
      <c r="E18" s="37" t="s">
        <v>108</v>
      </c>
      <c r="F18" s="37"/>
      <c r="G18" s="37"/>
      <c r="H18" s="39">
        <v>1800</v>
      </c>
      <c r="I18" s="41">
        <v>0</v>
      </c>
      <c r="J18" s="37">
        <v>9.5</v>
      </c>
      <c r="K18" s="41">
        <v>0</v>
      </c>
      <c r="L18" s="42">
        <v>0</v>
      </c>
    </row>
    <row r="19" spans="1:12" ht="27" customHeight="1">
      <c r="A19" s="36">
        <v>8</v>
      </c>
      <c r="B19" s="169" t="s">
        <v>140</v>
      </c>
      <c r="C19" s="170"/>
      <c r="D19" s="187"/>
      <c r="E19" s="37" t="s">
        <v>108</v>
      </c>
      <c r="F19" s="37"/>
      <c r="G19" s="37"/>
      <c r="H19" s="39">
        <v>500</v>
      </c>
      <c r="I19" s="41">
        <v>0</v>
      </c>
      <c r="J19" s="37">
        <v>9.5</v>
      </c>
      <c r="K19" s="41">
        <v>0</v>
      </c>
      <c r="L19" s="42">
        <v>0</v>
      </c>
    </row>
    <row r="20" spans="1:12" ht="15.75">
      <c r="A20" s="36">
        <v>9</v>
      </c>
      <c r="B20" s="169" t="s">
        <v>188</v>
      </c>
      <c r="C20" s="170"/>
      <c r="D20" s="187"/>
      <c r="E20" s="37" t="s">
        <v>108</v>
      </c>
      <c r="F20" s="37"/>
      <c r="G20" s="37"/>
      <c r="H20" s="39">
        <v>800</v>
      </c>
      <c r="I20" s="41">
        <v>0</v>
      </c>
      <c r="J20" s="37">
        <v>9.5</v>
      </c>
      <c r="K20" s="41">
        <v>0</v>
      </c>
      <c r="L20" s="42">
        <v>0</v>
      </c>
    </row>
    <row r="21" spans="1:12" ht="40.5" customHeight="1">
      <c r="A21" s="36">
        <v>10</v>
      </c>
      <c r="B21" s="169" t="s">
        <v>962</v>
      </c>
      <c r="C21" s="170"/>
      <c r="D21" s="187"/>
      <c r="E21" s="37" t="s">
        <v>13</v>
      </c>
      <c r="F21" s="37"/>
      <c r="G21" s="132"/>
      <c r="H21" s="127">
        <v>1000</v>
      </c>
      <c r="I21" s="126">
        <v>0</v>
      </c>
      <c r="J21" s="37">
        <v>9.5</v>
      </c>
      <c r="K21" s="41">
        <v>0</v>
      </c>
      <c r="L21" s="42">
        <v>0</v>
      </c>
    </row>
    <row r="22" spans="1:12" ht="27" customHeight="1">
      <c r="A22" s="36">
        <v>11</v>
      </c>
      <c r="B22" s="169" t="s">
        <v>141</v>
      </c>
      <c r="C22" s="170"/>
      <c r="D22" s="187"/>
      <c r="E22" s="37" t="s">
        <v>108</v>
      </c>
      <c r="F22" s="37"/>
      <c r="G22" s="37"/>
      <c r="H22" s="125">
        <v>200</v>
      </c>
      <c r="I22" s="41">
        <v>0</v>
      </c>
      <c r="J22" s="37">
        <v>9.5</v>
      </c>
      <c r="K22" s="41">
        <v>0</v>
      </c>
      <c r="L22" s="42">
        <v>0</v>
      </c>
    </row>
    <row r="23" spans="1:12" ht="15.75">
      <c r="A23" s="36">
        <v>12</v>
      </c>
      <c r="B23" s="169" t="s">
        <v>963</v>
      </c>
      <c r="C23" s="170"/>
      <c r="D23" s="187"/>
      <c r="E23" s="37" t="s">
        <v>108</v>
      </c>
      <c r="F23" s="37"/>
      <c r="G23" s="37"/>
      <c r="H23" s="39">
        <v>20</v>
      </c>
      <c r="I23" s="41">
        <v>0</v>
      </c>
      <c r="J23" s="37">
        <v>9.5</v>
      </c>
      <c r="K23" s="41">
        <v>0</v>
      </c>
      <c r="L23" s="42">
        <v>0</v>
      </c>
    </row>
    <row r="24" spans="1:12" ht="15.75">
      <c r="A24" s="36">
        <v>13</v>
      </c>
      <c r="B24" s="169" t="s">
        <v>964</v>
      </c>
      <c r="C24" s="170"/>
      <c r="D24" s="187"/>
      <c r="E24" s="37" t="s">
        <v>108</v>
      </c>
      <c r="F24" s="37"/>
      <c r="G24" s="37"/>
      <c r="H24" s="39">
        <v>20</v>
      </c>
      <c r="I24" s="41">
        <v>0</v>
      </c>
      <c r="J24" s="37">
        <v>9.5</v>
      </c>
      <c r="K24" s="41">
        <v>0</v>
      </c>
      <c r="L24" s="42">
        <v>0</v>
      </c>
    </row>
    <row r="25" spans="1:12" ht="15.75">
      <c r="A25" s="36">
        <v>14</v>
      </c>
      <c r="B25" s="169" t="s">
        <v>142</v>
      </c>
      <c r="C25" s="170"/>
      <c r="D25" s="171"/>
      <c r="E25" s="37" t="s">
        <v>108</v>
      </c>
      <c r="F25" s="37"/>
      <c r="G25" s="37"/>
      <c r="H25" s="39">
        <v>20</v>
      </c>
      <c r="I25" s="41">
        <v>0</v>
      </c>
      <c r="J25" s="37">
        <v>9.5</v>
      </c>
      <c r="K25" s="41">
        <v>0</v>
      </c>
      <c r="L25" s="42">
        <v>0</v>
      </c>
    </row>
    <row r="26" spans="1:12" ht="15.75">
      <c r="A26" s="36">
        <v>15</v>
      </c>
      <c r="B26" s="169" t="s">
        <v>143</v>
      </c>
      <c r="C26" s="170"/>
      <c r="D26" s="171"/>
      <c r="E26" s="37" t="s">
        <v>108</v>
      </c>
      <c r="F26" s="37"/>
      <c r="G26" s="37"/>
      <c r="H26" s="39">
        <v>20</v>
      </c>
      <c r="I26" s="41">
        <v>0</v>
      </c>
      <c r="J26" s="37">
        <v>9.5</v>
      </c>
      <c r="K26" s="41">
        <v>0</v>
      </c>
      <c r="L26" s="42">
        <v>0</v>
      </c>
    </row>
    <row r="27" spans="1:12" ht="15.75">
      <c r="A27" s="36">
        <v>16</v>
      </c>
      <c r="B27" s="169" t="s">
        <v>144</v>
      </c>
      <c r="C27" s="170"/>
      <c r="D27" s="171"/>
      <c r="E27" s="37" t="s">
        <v>108</v>
      </c>
      <c r="F27" s="37"/>
      <c r="G27" s="37"/>
      <c r="H27" s="39">
        <v>20</v>
      </c>
      <c r="I27" s="41">
        <v>0</v>
      </c>
      <c r="J27" s="37">
        <v>9.5</v>
      </c>
      <c r="K27" s="41">
        <v>0</v>
      </c>
      <c r="L27" s="42">
        <v>0</v>
      </c>
    </row>
    <row r="28" spans="1:12" ht="15.75">
      <c r="A28" s="36">
        <v>17</v>
      </c>
      <c r="B28" s="169" t="s">
        <v>145</v>
      </c>
      <c r="C28" s="170"/>
      <c r="D28" s="187"/>
      <c r="E28" s="37" t="s">
        <v>108</v>
      </c>
      <c r="F28" s="37"/>
      <c r="G28" s="37"/>
      <c r="H28" s="39">
        <v>500</v>
      </c>
      <c r="I28" s="41">
        <v>0</v>
      </c>
      <c r="J28" s="37">
        <v>9.5</v>
      </c>
      <c r="K28" s="41">
        <v>0</v>
      </c>
      <c r="L28" s="42">
        <v>0</v>
      </c>
    </row>
    <row r="29" spans="1:12" ht="27" customHeight="1">
      <c r="A29" s="36">
        <v>18</v>
      </c>
      <c r="B29" s="169" t="s">
        <v>965</v>
      </c>
      <c r="C29" s="170"/>
      <c r="D29" s="187"/>
      <c r="E29" s="37" t="s">
        <v>108</v>
      </c>
      <c r="F29" s="37"/>
      <c r="G29" s="37"/>
      <c r="H29" s="39">
        <v>700</v>
      </c>
      <c r="I29" s="41">
        <v>0</v>
      </c>
      <c r="J29" s="37">
        <v>9.5</v>
      </c>
      <c r="K29" s="41">
        <v>0</v>
      </c>
      <c r="L29" s="42">
        <v>0</v>
      </c>
    </row>
    <row r="30" spans="1:12" ht="27" customHeight="1">
      <c r="A30" s="36">
        <v>19</v>
      </c>
      <c r="B30" s="169" t="s">
        <v>146</v>
      </c>
      <c r="C30" s="170"/>
      <c r="D30" s="187"/>
      <c r="E30" s="37" t="s">
        <v>108</v>
      </c>
      <c r="F30" s="37"/>
      <c r="G30" s="37"/>
      <c r="H30" s="39">
        <v>50</v>
      </c>
      <c r="I30" s="41">
        <v>0</v>
      </c>
      <c r="J30" s="37">
        <v>9.5</v>
      </c>
      <c r="K30" s="41">
        <v>0</v>
      </c>
      <c r="L30" s="42">
        <v>0</v>
      </c>
    </row>
    <row r="31" spans="1:12" ht="27" customHeight="1">
      <c r="A31" s="36">
        <v>20</v>
      </c>
      <c r="B31" s="169" t="s">
        <v>966</v>
      </c>
      <c r="C31" s="170"/>
      <c r="D31" s="187"/>
      <c r="E31" s="37" t="s">
        <v>108</v>
      </c>
      <c r="F31" s="37"/>
      <c r="G31" s="37"/>
      <c r="H31" s="39">
        <v>200</v>
      </c>
      <c r="I31" s="41">
        <v>0</v>
      </c>
      <c r="J31" s="37">
        <v>9.5</v>
      </c>
      <c r="K31" s="41">
        <v>0</v>
      </c>
      <c r="L31" s="42">
        <v>0</v>
      </c>
    </row>
    <row r="32" spans="1:12" ht="27" customHeight="1">
      <c r="A32" s="36">
        <v>21</v>
      </c>
      <c r="B32" s="169" t="s">
        <v>147</v>
      </c>
      <c r="C32" s="170"/>
      <c r="D32" s="187"/>
      <c r="E32" s="37" t="s">
        <v>108</v>
      </c>
      <c r="F32" s="37"/>
      <c r="G32" s="37"/>
      <c r="H32" s="39">
        <v>1000</v>
      </c>
      <c r="I32" s="41">
        <v>0</v>
      </c>
      <c r="J32" s="37">
        <v>9.5</v>
      </c>
      <c r="K32" s="41">
        <v>0</v>
      </c>
      <c r="L32" s="42">
        <v>0</v>
      </c>
    </row>
    <row r="33" spans="1:12" ht="27" customHeight="1">
      <c r="A33" s="36">
        <v>22</v>
      </c>
      <c r="B33" s="169" t="s">
        <v>148</v>
      </c>
      <c r="C33" s="170"/>
      <c r="D33" s="171"/>
      <c r="E33" s="37" t="s">
        <v>108</v>
      </c>
      <c r="F33" s="37"/>
      <c r="G33" s="37"/>
      <c r="H33" s="39">
        <v>50</v>
      </c>
      <c r="I33" s="41">
        <v>0</v>
      </c>
      <c r="J33" s="37">
        <v>9.5</v>
      </c>
      <c r="K33" s="41">
        <v>0</v>
      </c>
      <c r="L33" s="42">
        <v>0</v>
      </c>
    </row>
    <row r="34" spans="1:12" ht="15.75">
      <c r="A34" s="36">
        <v>23</v>
      </c>
      <c r="B34" s="169" t="s">
        <v>967</v>
      </c>
      <c r="C34" s="170"/>
      <c r="D34" s="187"/>
      <c r="E34" s="37" t="s">
        <v>137</v>
      </c>
      <c r="F34" s="37"/>
      <c r="G34" s="37"/>
      <c r="H34" s="39">
        <v>500</v>
      </c>
      <c r="I34" s="41">
        <v>0</v>
      </c>
      <c r="J34" s="37">
        <v>9.5</v>
      </c>
      <c r="K34" s="41">
        <v>0</v>
      </c>
      <c r="L34" s="42">
        <v>0</v>
      </c>
    </row>
    <row r="35" spans="1:12" ht="15.75">
      <c r="A35" s="36">
        <v>24</v>
      </c>
      <c r="B35" s="169" t="s">
        <v>968</v>
      </c>
      <c r="C35" s="170"/>
      <c r="D35" s="187"/>
      <c r="E35" s="37" t="s">
        <v>137</v>
      </c>
      <c r="F35" s="37"/>
      <c r="G35" s="37"/>
      <c r="H35" s="39">
        <v>2000</v>
      </c>
      <c r="I35" s="41">
        <v>0</v>
      </c>
      <c r="J35" s="37">
        <v>9.5</v>
      </c>
      <c r="K35" s="41">
        <v>0</v>
      </c>
      <c r="L35" s="42">
        <v>0</v>
      </c>
    </row>
    <row r="36" spans="1:12" ht="40.5" customHeight="1">
      <c r="A36" s="36">
        <v>25</v>
      </c>
      <c r="B36" s="169" t="s">
        <v>149</v>
      </c>
      <c r="C36" s="170"/>
      <c r="D36" s="170"/>
      <c r="E36" s="37" t="s">
        <v>108</v>
      </c>
      <c r="F36" s="37"/>
      <c r="G36" s="37"/>
      <c r="H36" s="39">
        <v>100</v>
      </c>
      <c r="I36" s="41">
        <v>0</v>
      </c>
      <c r="J36" s="37">
        <v>9.5</v>
      </c>
      <c r="K36" s="41">
        <v>0</v>
      </c>
      <c r="L36" s="42">
        <v>0</v>
      </c>
    </row>
    <row r="37" spans="1:12" ht="27" customHeight="1">
      <c r="A37" s="36">
        <v>26</v>
      </c>
      <c r="B37" s="169" t="s">
        <v>150</v>
      </c>
      <c r="C37" s="170"/>
      <c r="D37" s="170"/>
      <c r="E37" s="37" t="s">
        <v>108</v>
      </c>
      <c r="F37" s="37"/>
      <c r="G37" s="37"/>
      <c r="H37" s="39">
        <v>600</v>
      </c>
      <c r="I37" s="41">
        <v>0</v>
      </c>
      <c r="J37" s="37">
        <v>9.5</v>
      </c>
      <c r="K37" s="41">
        <v>0</v>
      </c>
      <c r="L37" s="42">
        <v>0</v>
      </c>
    </row>
    <row r="38" spans="1:12" ht="15.75">
      <c r="A38" s="36">
        <v>27</v>
      </c>
      <c r="B38" s="169" t="s">
        <v>151</v>
      </c>
      <c r="C38" s="170"/>
      <c r="D38" s="170"/>
      <c r="E38" s="37" t="s">
        <v>137</v>
      </c>
      <c r="F38" s="37"/>
      <c r="G38" s="37"/>
      <c r="H38" s="39">
        <v>120</v>
      </c>
      <c r="I38" s="41">
        <v>0</v>
      </c>
      <c r="J38" s="37">
        <v>9.5</v>
      </c>
      <c r="K38" s="41">
        <v>0</v>
      </c>
      <c r="L38" s="42">
        <v>0</v>
      </c>
    </row>
    <row r="39" spans="1:12" ht="40.5" customHeight="1">
      <c r="A39" s="36">
        <v>28</v>
      </c>
      <c r="B39" s="169" t="s">
        <v>152</v>
      </c>
      <c r="C39" s="170"/>
      <c r="D39" s="170"/>
      <c r="E39" s="37" t="s">
        <v>108</v>
      </c>
      <c r="F39" s="37"/>
      <c r="G39" s="37"/>
      <c r="H39" s="39">
        <v>600</v>
      </c>
      <c r="I39" s="41">
        <v>0</v>
      </c>
      <c r="J39" s="37">
        <v>9.5</v>
      </c>
      <c r="K39" s="41">
        <v>0</v>
      </c>
      <c r="L39" s="42">
        <v>0</v>
      </c>
    </row>
    <row r="40" spans="1:12" ht="27" customHeight="1">
      <c r="A40" s="36">
        <v>29</v>
      </c>
      <c r="B40" s="169" t="s">
        <v>153</v>
      </c>
      <c r="C40" s="170"/>
      <c r="D40" s="187"/>
      <c r="E40" s="37" t="s">
        <v>108</v>
      </c>
      <c r="F40" s="37"/>
      <c r="G40" s="37"/>
      <c r="H40" s="39">
        <v>600</v>
      </c>
      <c r="I40" s="41">
        <v>0</v>
      </c>
      <c r="J40" s="37">
        <v>9.5</v>
      </c>
      <c r="K40" s="41">
        <v>0</v>
      </c>
      <c r="L40" s="42">
        <v>0</v>
      </c>
    </row>
    <row r="41" spans="1:12" ht="40.5" customHeight="1">
      <c r="A41" s="36">
        <v>30</v>
      </c>
      <c r="B41" s="175" t="s">
        <v>154</v>
      </c>
      <c r="C41" s="176"/>
      <c r="D41" s="176"/>
      <c r="E41" s="44" t="s">
        <v>108</v>
      </c>
      <c r="F41" s="37"/>
      <c r="G41" s="37"/>
      <c r="H41" s="45">
        <v>50</v>
      </c>
      <c r="I41" s="41">
        <v>0</v>
      </c>
      <c r="J41" s="44">
        <v>9.5</v>
      </c>
      <c r="K41" s="47">
        <v>0</v>
      </c>
      <c r="L41" s="48">
        <v>0</v>
      </c>
    </row>
    <row r="42" spans="1:12" ht="40.5" customHeight="1">
      <c r="A42" s="36">
        <v>31</v>
      </c>
      <c r="B42" s="175" t="s">
        <v>155</v>
      </c>
      <c r="C42" s="176"/>
      <c r="D42" s="176"/>
      <c r="E42" s="44" t="s">
        <v>13</v>
      </c>
      <c r="F42" s="37"/>
      <c r="G42" s="37"/>
      <c r="H42" s="45">
        <v>10</v>
      </c>
      <c r="I42" s="41">
        <v>0</v>
      </c>
      <c r="J42" s="44">
        <v>9.5</v>
      </c>
      <c r="K42" s="47">
        <v>0</v>
      </c>
      <c r="L42" s="48">
        <v>0</v>
      </c>
    </row>
    <row r="43" spans="1:12" ht="40.5" customHeight="1">
      <c r="A43" s="36">
        <v>32</v>
      </c>
      <c r="B43" s="175" t="s">
        <v>156</v>
      </c>
      <c r="C43" s="176"/>
      <c r="D43" s="176"/>
      <c r="E43" s="44" t="s">
        <v>108</v>
      </c>
      <c r="F43" s="37"/>
      <c r="G43" s="37"/>
      <c r="H43" s="45">
        <v>50</v>
      </c>
      <c r="I43" s="41">
        <v>0</v>
      </c>
      <c r="J43" s="44">
        <v>9.5</v>
      </c>
      <c r="K43" s="47">
        <v>0</v>
      </c>
      <c r="L43" s="48">
        <v>0</v>
      </c>
    </row>
    <row r="44" spans="1:12" ht="27" customHeight="1">
      <c r="A44" s="36">
        <v>33</v>
      </c>
      <c r="B44" s="175" t="s">
        <v>157</v>
      </c>
      <c r="C44" s="176"/>
      <c r="D44" s="176"/>
      <c r="E44" s="44" t="s">
        <v>108</v>
      </c>
      <c r="F44" s="37"/>
      <c r="G44" s="37"/>
      <c r="H44" s="45">
        <v>50</v>
      </c>
      <c r="I44" s="41">
        <v>0</v>
      </c>
      <c r="J44" s="44">
        <v>9.5</v>
      </c>
      <c r="K44" s="47">
        <v>0</v>
      </c>
      <c r="L44" s="48">
        <v>0</v>
      </c>
    </row>
    <row r="45" spans="1:12" ht="27" customHeight="1">
      <c r="A45" s="36">
        <v>34</v>
      </c>
      <c r="B45" s="175" t="s">
        <v>192</v>
      </c>
      <c r="C45" s="176"/>
      <c r="D45" s="176"/>
      <c r="E45" s="44"/>
      <c r="F45" s="37"/>
      <c r="G45" s="37"/>
      <c r="H45" s="45"/>
      <c r="I45" s="41"/>
      <c r="J45" s="44"/>
      <c r="K45" s="47"/>
      <c r="L45" s="48"/>
    </row>
    <row r="46" spans="1:12" ht="67.5" customHeight="1">
      <c r="A46" s="36">
        <v>35</v>
      </c>
      <c r="B46" s="175" t="s">
        <v>158</v>
      </c>
      <c r="C46" s="176"/>
      <c r="D46" s="176"/>
      <c r="E46" s="44" t="s">
        <v>13</v>
      </c>
      <c r="F46" s="37"/>
      <c r="G46" s="37"/>
      <c r="H46" s="45">
        <v>600</v>
      </c>
      <c r="I46" s="41">
        <v>0</v>
      </c>
      <c r="J46" s="44">
        <v>9.5</v>
      </c>
      <c r="K46" s="47">
        <v>0</v>
      </c>
      <c r="L46" s="48">
        <v>0</v>
      </c>
    </row>
    <row r="47" spans="1:12" ht="67.5" customHeight="1">
      <c r="A47" s="36">
        <v>36</v>
      </c>
      <c r="B47" s="175" t="s">
        <v>159</v>
      </c>
      <c r="C47" s="176"/>
      <c r="D47" s="192"/>
      <c r="E47" s="44" t="s">
        <v>108</v>
      </c>
      <c r="F47" s="37"/>
      <c r="G47" s="37"/>
      <c r="H47" s="45">
        <v>500</v>
      </c>
      <c r="I47" s="41">
        <v>0</v>
      </c>
      <c r="J47" s="44">
        <v>9.5</v>
      </c>
      <c r="K47" s="47">
        <v>0</v>
      </c>
      <c r="L47" s="48">
        <v>0</v>
      </c>
    </row>
    <row r="48" spans="1:12" ht="27" customHeight="1">
      <c r="A48" s="36">
        <v>37</v>
      </c>
      <c r="B48" s="169" t="s">
        <v>160</v>
      </c>
      <c r="C48" s="170"/>
      <c r="D48" s="187"/>
      <c r="E48" s="37" t="s">
        <v>108</v>
      </c>
      <c r="F48" s="37"/>
      <c r="G48" s="37"/>
      <c r="H48" s="39">
        <v>500</v>
      </c>
      <c r="I48" s="41">
        <v>0</v>
      </c>
      <c r="J48" s="37">
        <v>9.5</v>
      </c>
      <c r="K48" s="41">
        <v>0</v>
      </c>
      <c r="L48" s="42">
        <v>0</v>
      </c>
    </row>
    <row r="49" spans="1:12" ht="40.5" customHeight="1">
      <c r="A49" s="36">
        <v>38</v>
      </c>
      <c r="B49" s="169" t="s">
        <v>161</v>
      </c>
      <c r="C49" s="170"/>
      <c r="D49" s="170"/>
      <c r="E49" s="37" t="s">
        <v>108</v>
      </c>
      <c r="F49" s="37"/>
      <c r="G49" s="37"/>
      <c r="H49" s="39">
        <v>3000</v>
      </c>
      <c r="I49" s="41">
        <v>0</v>
      </c>
      <c r="J49" s="37">
        <v>9.5</v>
      </c>
      <c r="K49" s="41">
        <v>0</v>
      </c>
      <c r="L49" s="42">
        <v>0</v>
      </c>
    </row>
    <row r="50" spans="1:12" ht="40.5" customHeight="1">
      <c r="A50" s="36">
        <v>39</v>
      </c>
      <c r="B50" s="175" t="s">
        <v>162</v>
      </c>
      <c r="C50" s="176"/>
      <c r="D50" s="176"/>
      <c r="E50" s="44" t="s">
        <v>108</v>
      </c>
      <c r="F50" s="37"/>
      <c r="G50" s="37"/>
      <c r="H50" s="45">
        <v>3000</v>
      </c>
      <c r="I50" s="41">
        <v>0</v>
      </c>
      <c r="J50" s="44">
        <v>9.5</v>
      </c>
      <c r="K50" s="47">
        <v>0</v>
      </c>
      <c r="L50" s="48">
        <v>0</v>
      </c>
    </row>
    <row r="51" spans="1:12" ht="27" customHeight="1">
      <c r="A51" s="36">
        <v>40</v>
      </c>
      <c r="B51" s="169" t="s">
        <v>163</v>
      </c>
      <c r="C51" s="170"/>
      <c r="D51" s="170"/>
      <c r="E51" s="37" t="s">
        <v>108</v>
      </c>
      <c r="F51" s="37"/>
      <c r="G51" s="37"/>
      <c r="H51" s="39">
        <v>500</v>
      </c>
      <c r="I51" s="41">
        <v>0</v>
      </c>
      <c r="J51" s="37">
        <v>9.5</v>
      </c>
      <c r="K51" s="41">
        <v>0</v>
      </c>
      <c r="L51" s="42">
        <v>0</v>
      </c>
    </row>
    <row r="52" spans="1:12" ht="15.75">
      <c r="A52" s="36">
        <v>41</v>
      </c>
      <c r="B52" s="169" t="s">
        <v>164</v>
      </c>
      <c r="C52" s="170"/>
      <c r="D52" s="170"/>
      <c r="E52" s="37" t="s">
        <v>108</v>
      </c>
      <c r="F52" s="37"/>
      <c r="G52" s="37"/>
      <c r="H52" s="39">
        <v>500</v>
      </c>
      <c r="I52" s="41">
        <v>0</v>
      </c>
      <c r="J52" s="37">
        <v>9.5</v>
      </c>
      <c r="K52" s="41">
        <v>0</v>
      </c>
      <c r="L52" s="42">
        <v>0</v>
      </c>
    </row>
    <row r="53" spans="1:12" ht="27" customHeight="1">
      <c r="A53" s="36">
        <v>42</v>
      </c>
      <c r="B53" s="169" t="s">
        <v>165</v>
      </c>
      <c r="C53" s="170"/>
      <c r="D53" s="170"/>
      <c r="E53" s="37" t="s">
        <v>108</v>
      </c>
      <c r="F53" s="37"/>
      <c r="G53" s="37"/>
      <c r="H53" s="39">
        <v>50</v>
      </c>
      <c r="I53" s="41">
        <v>0</v>
      </c>
      <c r="J53" s="37">
        <v>9.5</v>
      </c>
      <c r="K53" s="41">
        <v>0</v>
      </c>
      <c r="L53" s="42">
        <v>0</v>
      </c>
    </row>
    <row r="54" spans="1:12" ht="40.5" customHeight="1">
      <c r="A54" s="36">
        <v>43</v>
      </c>
      <c r="B54" s="175" t="s">
        <v>166</v>
      </c>
      <c r="C54" s="176"/>
      <c r="D54" s="176"/>
      <c r="E54" s="44" t="s">
        <v>13</v>
      </c>
      <c r="F54" s="37"/>
      <c r="G54" s="37"/>
      <c r="H54" s="45">
        <v>400</v>
      </c>
      <c r="I54" s="41">
        <v>0</v>
      </c>
      <c r="J54" s="44">
        <v>9.5</v>
      </c>
      <c r="K54" s="47">
        <v>0</v>
      </c>
      <c r="L54" s="48">
        <v>0</v>
      </c>
    </row>
    <row r="55" spans="1:12" ht="40.5" customHeight="1">
      <c r="A55" s="36">
        <v>44</v>
      </c>
      <c r="B55" s="175" t="s">
        <v>167</v>
      </c>
      <c r="C55" s="176"/>
      <c r="D55" s="176"/>
      <c r="E55" s="44" t="s">
        <v>13</v>
      </c>
      <c r="F55" s="37"/>
      <c r="G55" s="37"/>
      <c r="H55" s="45">
        <v>100</v>
      </c>
      <c r="I55" s="41">
        <v>0</v>
      </c>
      <c r="J55" s="44">
        <v>9.5</v>
      </c>
      <c r="K55" s="47">
        <v>0</v>
      </c>
      <c r="L55" s="48">
        <v>0</v>
      </c>
    </row>
    <row r="56" spans="1:12" ht="15.75">
      <c r="A56" s="36">
        <v>45</v>
      </c>
      <c r="B56" s="175" t="s">
        <v>168</v>
      </c>
      <c r="C56" s="176"/>
      <c r="D56" s="176"/>
      <c r="E56" s="44" t="s">
        <v>108</v>
      </c>
      <c r="F56" s="37"/>
      <c r="G56" s="37"/>
      <c r="H56" s="45">
        <v>50</v>
      </c>
      <c r="I56" s="41">
        <v>0</v>
      </c>
      <c r="J56" s="44">
        <v>9.5</v>
      </c>
      <c r="K56" s="47">
        <v>0</v>
      </c>
      <c r="L56" s="48">
        <v>0</v>
      </c>
    </row>
    <row r="57" spans="1:12" ht="40.5" customHeight="1">
      <c r="A57" s="36">
        <v>46</v>
      </c>
      <c r="B57" s="175" t="s">
        <v>169</v>
      </c>
      <c r="C57" s="176"/>
      <c r="D57" s="176"/>
      <c r="E57" s="44" t="s">
        <v>13</v>
      </c>
      <c r="F57" s="37"/>
      <c r="G57" s="37"/>
      <c r="H57" s="45">
        <v>200</v>
      </c>
      <c r="I57" s="41">
        <v>0</v>
      </c>
      <c r="J57" s="44">
        <v>9.5</v>
      </c>
      <c r="K57" s="47">
        <v>0</v>
      </c>
      <c r="L57" s="48">
        <v>0</v>
      </c>
    </row>
    <row r="58" spans="1:12" ht="54" customHeight="1">
      <c r="A58" s="36">
        <v>47</v>
      </c>
      <c r="B58" s="175" t="s">
        <v>170</v>
      </c>
      <c r="C58" s="176"/>
      <c r="D58" s="176"/>
      <c r="E58" s="44" t="s">
        <v>13</v>
      </c>
      <c r="F58" s="37"/>
      <c r="G58" s="37"/>
      <c r="H58" s="45">
        <v>50</v>
      </c>
      <c r="I58" s="41">
        <v>0</v>
      </c>
      <c r="J58" s="44">
        <v>9.5</v>
      </c>
      <c r="K58" s="47">
        <v>0</v>
      </c>
      <c r="L58" s="48">
        <v>0</v>
      </c>
    </row>
    <row r="59" spans="1:12" ht="27" customHeight="1">
      <c r="A59" s="36">
        <v>48</v>
      </c>
      <c r="B59" s="169" t="s">
        <v>171</v>
      </c>
      <c r="C59" s="170"/>
      <c r="D59" s="170"/>
      <c r="E59" s="37" t="s">
        <v>108</v>
      </c>
      <c r="F59" s="37"/>
      <c r="G59" s="37"/>
      <c r="H59" s="39">
        <v>500</v>
      </c>
      <c r="I59" s="41">
        <v>0</v>
      </c>
      <c r="J59" s="37">
        <v>9.5</v>
      </c>
      <c r="K59" s="41">
        <v>0</v>
      </c>
      <c r="L59" s="42">
        <v>0</v>
      </c>
    </row>
    <row r="60" spans="1:12" ht="15.75">
      <c r="A60" s="36">
        <v>49</v>
      </c>
      <c r="B60" s="169" t="s">
        <v>172</v>
      </c>
      <c r="C60" s="170"/>
      <c r="D60" s="170"/>
      <c r="E60" s="37" t="s">
        <v>13</v>
      </c>
      <c r="F60" s="37"/>
      <c r="G60" s="37"/>
      <c r="H60" s="39">
        <v>240</v>
      </c>
      <c r="I60" s="41">
        <v>0</v>
      </c>
      <c r="J60" s="37">
        <v>9.5</v>
      </c>
      <c r="K60" s="41">
        <v>0</v>
      </c>
      <c r="L60" s="42">
        <v>0</v>
      </c>
    </row>
    <row r="61" spans="1:12" ht="15.75">
      <c r="A61" s="36">
        <v>50</v>
      </c>
      <c r="B61" s="169" t="s">
        <v>173</v>
      </c>
      <c r="C61" s="170"/>
      <c r="D61" s="170"/>
      <c r="E61" s="37" t="s">
        <v>108</v>
      </c>
      <c r="F61" s="37"/>
      <c r="G61" s="37"/>
      <c r="H61" s="39">
        <v>20</v>
      </c>
      <c r="I61" s="41">
        <v>0</v>
      </c>
      <c r="J61" s="37">
        <v>9.5</v>
      </c>
      <c r="K61" s="41">
        <v>0</v>
      </c>
      <c r="L61" s="42">
        <v>0</v>
      </c>
    </row>
    <row r="62" spans="1:12" ht="15.75">
      <c r="A62" s="36">
        <v>51</v>
      </c>
      <c r="B62" s="169" t="s">
        <v>174</v>
      </c>
      <c r="C62" s="170"/>
      <c r="D62" s="170"/>
      <c r="E62" s="37" t="s">
        <v>108</v>
      </c>
      <c r="F62" s="37"/>
      <c r="G62" s="37"/>
      <c r="H62" s="39">
        <v>30</v>
      </c>
      <c r="I62" s="41">
        <v>0</v>
      </c>
      <c r="J62" s="37">
        <v>9.5</v>
      </c>
      <c r="K62" s="41">
        <v>0</v>
      </c>
      <c r="L62" s="42">
        <v>0</v>
      </c>
    </row>
    <row r="63" spans="1:12" ht="15.75">
      <c r="A63" s="36">
        <v>52</v>
      </c>
      <c r="B63" s="169" t="s">
        <v>175</v>
      </c>
      <c r="C63" s="170"/>
      <c r="D63" s="170"/>
      <c r="E63" s="37" t="s">
        <v>108</v>
      </c>
      <c r="F63" s="37"/>
      <c r="G63" s="37"/>
      <c r="H63" s="39">
        <v>25</v>
      </c>
      <c r="I63" s="41">
        <v>0</v>
      </c>
      <c r="J63" s="37">
        <v>9.5</v>
      </c>
      <c r="K63" s="41">
        <v>0</v>
      </c>
      <c r="L63" s="42">
        <v>0</v>
      </c>
    </row>
    <row r="64" spans="1:12" ht="15.75">
      <c r="A64" s="36">
        <v>53</v>
      </c>
      <c r="B64" s="199" t="s">
        <v>176</v>
      </c>
      <c r="C64" s="200"/>
      <c r="D64" s="200"/>
      <c r="E64" s="80" t="s">
        <v>108</v>
      </c>
      <c r="F64" s="37"/>
      <c r="G64" s="37"/>
      <c r="H64" s="81">
        <v>200</v>
      </c>
      <c r="I64" s="41">
        <v>0</v>
      </c>
      <c r="J64" s="37">
        <v>9.5</v>
      </c>
      <c r="K64" s="41">
        <v>0</v>
      </c>
      <c r="L64" s="42">
        <v>0</v>
      </c>
    </row>
    <row r="65" spans="1:13" ht="15.75">
      <c r="A65" s="36">
        <v>54</v>
      </c>
      <c r="B65" s="169" t="s">
        <v>177</v>
      </c>
      <c r="C65" s="170"/>
      <c r="D65" s="170"/>
      <c r="E65" s="37" t="s">
        <v>13</v>
      </c>
      <c r="F65" s="37"/>
      <c r="G65" s="37"/>
      <c r="H65" s="39">
        <v>20</v>
      </c>
      <c r="I65" s="41">
        <v>0</v>
      </c>
      <c r="J65" s="37">
        <v>9.5</v>
      </c>
      <c r="K65" s="41">
        <v>0</v>
      </c>
      <c r="L65" s="42">
        <v>0</v>
      </c>
    </row>
    <row r="66" spans="1:13" ht="27" customHeight="1">
      <c r="A66" s="36">
        <v>55</v>
      </c>
      <c r="B66" s="169" t="s">
        <v>178</v>
      </c>
      <c r="C66" s="170"/>
      <c r="D66" s="170"/>
      <c r="E66" s="37" t="s">
        <v>108</v>
      </c>
      <c r="F66" s="37"/>
      <c r="G66" s="37"/>
      <c r="H66" s="39">
        <v>2000</v>
      </c>
      <c r="I66" s="41">
        <v>0</v>
      </c>
      <c r="J66" s="37">
        <v>9.5</v>
      </c>
      <c r="K66" s="41">
        <v>0</v>
      </c>
      <c r="L66" s="42">
        <v>0</v>
      </c>
    </row>
    <row r="67" spans="1:13" ht="27" customHeight="1">
      <c r="A67" s="36">
        <v>56</v>
      </c>
      <c r="B67" s="169" t="s">
        <v>179</v>
      </c>
      <c r="C67" s="170"/>
      <c r="D67" s="170"/>
      <c r="E67" s="80" t="s">
        <v>108</v>
      </c>
      <c r="F67" s="37"/>
      <c r="G67" s="37"/>
      <c r="H67" s="81">
        <v>2000</v>
      </c>
      <c r="I67" s="41">
        <v>0</v>
      </c>
      <c r="J67" s="37">
        <v>9.5</v>
      </c>
      <c r="K67" s="41">
        <v>0</v>
      </c>
      <c r="L67" s="42">
        <v>0</v>
      </c>
    </row>
    <row r="68" spans="1:13" ht="27" customHeight="1">
      <c r="A68" s="36">
        <v>57</v>
      </c>
      <c r="B68" s="169" t="s">
        <v>180</v>
      </c>
      <c r="C68" s="170"/>
      <c r="D68" s="170"/>
      <c r="E68" s="37" t="s">
        <v>108</v>
      </c>
      <c r="F68" s="37"/>
      <c r="G68" s="37"/>
      <c r="H68" s="39">
        <v>4000</v>
      </c>
      <c r="I68" s="41">
        <v>0</v>
      </c>
      <c r="J68" s="37">
        <v>9.5</v>
      </c>
      <c r="K68" s="41">
        <v>0</v>
      </c>
      <c r="L68" s="42">
        <v>0</v>
      </c>
    </row>
    <row r="69" spans="1:13" ht="54" customHeight="1">
      <c r="A69" s="36">
        <v>58</v>
      </c>
      <c r="B69" s="175" t="s">
        <v>181</v>
      </c>
      <c r="C69" s="176"/>
      <c r="D69" s="176"/>
      <c r="E69" s="44" t="s">
        <v>108</v>
      </c>
      <c r="F69" s="37"/>
      <c r="G69" s="37"/>
      <c r="H69" s="45">
        <v>20</v>
      </c>
      <c r="I69" s="41">
        <v>0</v>
      </c>
      <c r="J69" s="44">
        <v>9.5</v>
      </c>
      <c r="K69" s="47">
        <v>0</v>
      </c>
      <c r="L69" s="48">
        <v>0</v>
      </c>
    </row>
    <row r="70" spans="1:13" ht="27" customHeight="1">
      <c r="A70" s="36">
        <v>59</v>
      </c>
      <c r="B70" s="169" t="s">
        <v>182</v>
      </c>
      <c r="C70" s="170"/>
      <c r="D70" s="170"/>
      <c r="E70" s="37" t="s">
        <v>108</v>
      </c>
      <c r="F70" s="37"/>
      <c r="G70" s="37"/>
      <c r="H70" s="39">
        <v>3000</v>
      </c>
      <c r="I70" s="41">
        <v>0</v>
      </c>
      <c r="J70" s="37">
        <v>9.5</v>
      </c>
      <c r="K70" s="41">
        <v>0</v>
      </c>
      <c r="L70" s="42">
        <v>0</v>
      </c>
    </row>
    <row r="71" spans="1:13" ht="27" customHeight="1">
      <c r="A71" s="36">
        <v>60</v>
      </c>
      <c r="B71" s="169" t="s">
        <v>185</v>
      </c>
      <c r="C71" s="170"/>
      <c r="D71" s="170"/>
      <c r="E71" s="37" t="s">
        <v>108</v>
      </c>
      <c r="F71" s="37"/>
      <c r="G71" s="37"/>
      <c r="H71" s="39">
        <v>3000</v>
      </c>
      <c r="I71" s="41">
        <v>0</v>
      </c>
      <c r="J71" s="37">
        <v>9.5</v>
      </c>
      <c r="K71" s="41">
        <v>0</v>
      </c>
      <c r="L71" s="42">
        <v>0</v>
      </c>
    </row>
    <row r="72" spans="1:13" ht="15.75">
      <c r="A72" s="36">
        <v>61</v>
      </c>
      <c r="B72" s="199" t="s">
        <v>183</v>
      </c>
      <c r="C72" s="200"/>
      <c r="D72" s="200"/>
      <c r="E72" s="80" t="s">
        <v>13</v>
      </c>
      <c r="F72" s="37"/>
      <c r="G72" s="37"/>
      <c r="H72" s="81">
        <v>10</v>
      </c>
      <c r="I72" s="41">
        <v>0</v>
      </c>
      <c r="J72" s="37">
        <v>9.5</v>
      </c>
      <c r="K72" s="41">
        <v>0</v>
      </c>
      <c r="L72" s="42">
        <v>0</v>
      </c>
    </row>
    <row r="73" spans="1:13" ht="15.75">
      <c r="A73" s="53"/>
      <c r="B73" s="181" t="s">
        <v>184</v>
      </c>
      <c r="C73" s="182"/>
      <c r="D73" s="182"/>
      <c r="E73" s="54"/>
      <c r="F73" s="54"/>
      <c r="G73" s="54"/>
      <c r="H73" s="54"/>
      <c r="I73" s="54"/>
      <c r="J73" s="54"/>
      <c r="K73" s="54"/>
      <c r="L73" s="55">
        <v>0</v>
      </c>
    </row>
    <row r="74" spans="1:13" ht="15.7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1:13" ht="15.75">
      <c r="A75" s="33" t="s">
        <v>54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</row>
    <row r="76" spans="1:13" ht="15.75">
      <c r="A76" s="33" t="s">
        <v>55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</row>
    <row r="77" spans="1:13" ht="15.75">
      <c r="A77" s="33" t="s">
        <v>56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</row>
    <row r="78" spans="1:13" ht="15.75">
      <c r="A78" s="33" t="s">
        <v>790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1:13" ht="15.75">
      <c r="A79" s="33" t="s">
        <v>683</v>
      </c>
      <c r="B79" s="67"/>
      <c r="C79" s="67"/>
      <c r="D79" s="67"/>
      <c r="E79" s="67"/>
      <c r="F79" s="33"/>
      <c r="G79" s="33"/>
      <c r="H79" s="33"/>
      <c r="I79" s="33"/>
      <c r="J79" s="33"/>
      <c r="K79" s="33"/>
      <c r="L79" s="33"/>
    </row>
    <row r="80" spans="1:13" ht="15.75">
      <c r="A80" s="33" t="s">
        <v>58</v>
      </c>
      <c r="B80" s="33"/>
      <c r="C80" s="33"/>
      <c r="D80" s="33"/>
      <c r="E80" s="33"/>
      <c r="F80" s="78" t="s">
        <v>59</v>
      </c>
      <c r="G80" s="78"/>
      <c r="H80" s="33"/>
      <c r="I80" s="33"/>
      <c r="J80" s="33" t="s">
        <v>60</v>
      </c>
      <c r="K80" s="33"/>
      <c r="L80" s="33"/>
    </row>
    <row r="81" spans="1:12" ht="15.75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</row>
  </sheetData>
  <mergeCells count="63">
    <mergeCell ref="B68:D68"/>
    <mergeCell ref="B72:D72"/>
    <mergeCell ref="B73:D73"/>
    <mergeCell ref="B71:D71"/>
    <mergeCell ref="B45:D45"/>
    <mergeCell ref="B53:D53"/>
    <mergeCell ref="B54:D54"/>
    <mergeCell ref="B55:D55"/>
    <mergeCell ref="B57:D57"/>
    <mergeCell ref="B58:D58"/>
    <mergeCell ref="B51:D51"/>
    <mergeCell ref="B52:D52"/>
    <mergeCell ref="B59:D59"/>
    <mergeCell ref="B60:D60"/>
    <mergeCell ref="B61:D61"/>
    <mergeCell ref="B62:D62"/>
    <mergeCell ref="B26:D26"/>
    <mergeCell ref="B11:D11"/>
    <mergeCell ref="B12:D12"/>
    <mergeCell ref="B14:D14"/>
    <mergeCell ref="B16:D16"/>
    <mergeCell ref="B17:D17"/>
    <mergeCell ref="B18:D18"/>
    <mergeCell ref="B25:D25"/>
    <mergeCell ref="B24:D24"/>
    <mergeCell ref="B19:D19"/>
    <mergeCell ref="B20:D20"/>
    <mergeCell ref="B21:D21"/>
    <mergeCell ref="B22:D22"/>
    <mergeCell ref="B23:D23"/>
    <mergeCell ref="B28:D28"/>
    <mergeCell ref="B29:D29"/>
    <mergeCell ref="B30:D30"/>
    <mergeCell ref="B31:D31"/>
    <mergeCell ref="B32:D32"/>
    <mergeCell ref="B49:D49"/>
    <mergeCell ref="B44:D44"/>
    <mergeCell ref="B34:D34"/>
    <mergeCell ref="B35:D35"/>
    <mergeCell ref="B36:D36"/>
    <mergeCell ref="B37:D37"/>
    <mergeCell ref="B38:D38"/>
    <mergeCell ref="B42:D42"/>
    <mergeCell ref="B43:D43"/>
    <mergeCell ref="B46:D46"/>
    <mergeCell ref="B47:D47"/>
    <mergeCell ref="B48:D48"/>
    <mergeCell ref="B69:D69"/>
    <mergeCell ref="B70:D70"/>
    <mergeCell ref="B13:D13"/>
    <mergeCell ref="B15:D15"/>
    <mergeCell ref="B27:D27"/>
    <mergeCell ref="B33:D33"/>
    <mergeCell ref="B56:D56"/>
    <mergeCell ref="B63:D63"/>
    <mergeCell ref="B64:D64"/>
    <mergeCell ref="B65:D65"/>
    <mergeCell ref="B66:D66"/>
    <mergeCell ref="B67:D67"/>
    <mergeCell ref="B39:D39"/>
    <mergeCell ref="B40:D40"/>
    <mergeCell ref="B41:D41"/>
    <mergeCell ref="B50:D5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3"/>
  <sheetViews>
    <sheetView topLeftCell="A9" workbookViewId="0">
      <selection activeCell="R16" sqref="R16"/>
    </sheetView>
  </sheetViews>
  <sheetFormatPr defaultRowHeight="15"/>
  <cols>
    <col min="7" max="12" width="15.7109375" customWidth="1"/>
  </cols>
  <sheetData>
    <row r="1" spans="1:12" ht="15.75">
      <c r="A1" s="84" t="s">
        <v>0</v>
      </c>
      <c r="B1" s="84"/>
      <c r="C1" s="84"/>
      <c r="D1" s="84"/>
      <c r="E1" s="86"/>
      <c r="F1" s="86"/>
      <c r="G1" s="34"/>
      <c r="H1" s="34"/>
      <c r="I1" s="34"/>
      <c r="J1" s="34"/>
      <c r="K1" s="34"/>
      <c r="L1" s="34"/>
    </row>
    <row r="2" spans="1:12" ht="15.75">
      <c r="A2" s="33" t="s">
        <v>61</v>
      </c>
      <c r="B2" s="33"/>
      <c r="C2" s="33"/>
      <c r="D2" s="33"/>
      <c r="E2" s="33"/>
      <c r="F2" s="86"/>
      <c r="G2" s="34"/>
      <c r="H2" s="34"/>
      <c r="I2" s="34"/>
      <c r="J2" s="34"/>
      <c r="K2" s="34"/>
      <c r="L2" s="34"/>
    </row>
    <row r="3" spans="1:12" ht="15.75">
      <c r="A3" s="33"/>
      <c r="B3" s="86"/>
      <c r="C3" s="86"/>
      <c r="D3" s="86"/>
      <c r="E3" s="86"/>
      <c r="F3" s="86"/>
      <c r="G3" s="34"/>
      <c r="H3" s="34"/>
      <c r="I3" s="34"/>
      <c r="J3" s="34"/>
      <c r="K3" s="34"/>
      <c r="L3" s="34"/>
    </row>
    <row r="4" spans="1:12" ht="15.75">
      <c r="A4" s="5" t="s">
        <v>1</v>
      </c>
      <c r="B4" s="5"/>
      <c r="C4" s="6"/>
      <c r="D4" s="6"/>
      <c r="E4" s="6"/>
      <c r="F4" s="6"/>
      <c r="G4" s="7"/>
      <c r="H4" s="7"/>
      <c r="I4" s="7"/>
      <c r="J4" s="7"/>
      <c r="K4" s="7"/>
      <c r="L4" s="7"/>
    </row>
    <row r="5" spans="1:12" ht="15.75">
      <c r="A5" s="8"/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>
      <c r="A6" s="8"/>
      <c r="B6" s="6"/>
      <c r="C6" s="6"/>
      <c r="D6" s="6"/>
      <c r="E6" s="6"/>
      <c r="F6" s="6"/>
      <c r="G6" s="7"/>
      <c r="H6" s="7"/>
      <c r="I6" s="7"/>
      <c r="J6" s="6"/>
      <c r="K6" s="7"/>
      <c r="L6" s="7"/>
    </row>
    <row r="7" spans="1:12" ht="15.75">
      <c r="A7" s="69"/>
      <c r="B7" s="69"/>
      <c r="C7" s="69"/>
      <c r="D7" s="69"/>
      <c r="E7" s="69"/>
      <c r="F7" s="69"/>
      <c r="G7" s="35" t="s">
        <v>2</v>
      </c>
      <c r="H7" s="35"/>
      <c r="I7" s="35"/>
      <c r="J7" s="70"/>
      <c r="K7" s="70"/>
      <c r="L7" s="70"/>
    </row>
    <row r="8" spans="1:12" ht="15.75">
      <c r="A8" s="69"/>
      <c r="B8" s="69"/>
      <c r="C8" s="69"/>
      <c r="D8" s="69"/>
      <c r="E8" s="69"/>
      <c r="F8" s="69"/>
      <c r="G8" s="35" t="s">
        <v>193</v>
      </c>
      <c r="H8" s="71"/>
      <c r="I8" s="35"/>
      <c r="J8" s="70"/>
      <c r="K8" s="7"/>
      <c r="L8" s="70"/>
    </row>
    <row r="9" spans="1:12" ht="15.75">
      <c r="A9" s="33"/>
      <c r="B9" s="86"/>
      <c r="C9" s="86"/>
      <c r="D9" s="86"/>
      <c r="E9" s="86"/>
      <c r="F9" s="86"/>
      <c r="G9" s="34"/>
      <c r="H9" s="34"/>
      <c r="I9" s="34"/>
      <c r="J9" s="34"/>
      <c r="K9" s="34"/>
      <c r="L9" s="34"/>
    </row>
    <row r="10" spans="1:12" ht="15.75">
      <c r="A10" s="50" t="s">
        <v>4</v>
      </c>
      <c r="B10" s="166" t="s">
        <v>5</v>
      </c>
      <c r="C10" s="167"/>
      <c r="D10" s="167"/>
      <c r="E10" s="168"/>
      <c r="F10" s="51" t="s">
        <v>6</v>
      </c>
      <c r="G10" s="52" t="s">
        <v>72</v>
      </c>
      <c r="H10" s="52" t="s">
        <v>8</v>
      </c>
      <c r="I10" s="52" t="s">
        <v>9</v>
      </c>
      <c r="J10" s="52" t="s">
        <v>10</v>
      </c>
      <c r="K10" s="52" t="s">
        <v>11</v>
      </c>
      <c r="L10" s="52" t="s">
        <v>12</v>
      </c>
    </row>
    <row r="11" spans="1:12" ht="15.75">
      <c r="A11" s="36">
        <v>1</v>
      </c>
      <c r="B11" s="201" t="s">
        <v>194</v>
      </c>
      <c r="C11" s="202"/>
      <c r="D11" s="202"/>
      <c r="E11" s="203"/>
      <c r="F11" s="37" t="s">
        <v>137</v>
      </c>
      <c r="G11" s="38"/>
      <c r="H11" s="39">
        <v>400</v>
      </c>
      <c r="I11" s="40">
        <v>0</v>
      </c>
      <c r="J11" s="37">
        <v>9.5</v>
      </c>
      <c r="K11" s="41">
        <v>0</v>
      </c>
      <c r="L11" s="42">
        <v>0</v>
      </c>
    </row>
    <row r="12" spans="1:12" ht="42.75" customHeight="1">
      <c r="A12" s="36">
        <v>2</v>
      </c>
      <c r="B12" s="201" t="s">
        <v>195</v>
      </c>
      <c r="C12" s="202"/>
      <c r="D12" s="202"/>
      <c r="E12" s="203"/>
      <c r="F12" s="37" t="s">
        <v>108</v>
      </c>
      <c r="G12" s="38"/>
      <c r="H12" s="39">
        <v>1800</v>
      </c>
      <c r="I12" s="40">
        <v>0</v>
      </c>
      <c r="J12" s="37">
        <v>9.5</v>
      </c>
      <c r="K12" s="41">
        <v>0</v>
      </c>
      <c r="L12" s="42">
        <v>0</v>
      </c>
    </row>
    <row r="13" spans="1:12" ht="57" customHeight="1">
      <c r="A13" s="36">
        <v>3</v>
      </c>
      <c r="B13" s="201" t="s">
        <v>196</v>
      </c>
      <c r="C13" s="202"/>
      <c r="D13" s="202"/>
      <c r="E13" s="203"/>
      <c r="F13" s="37" t="s">
        <v>137</v>
      </c>
      <c r="G13" s="38"/>
      <c r="H13" s="39">
        <v>1800</v>
      </c>
      <c r="I13" s="40">
        <v>0</v>
      </c>
      <c r="J13" s="37">
        <v>9.5</v>
      </c>
      <c r="K13" s="41">
        <v>0</v>
      </c>
      <c r="L13" s="42">
        <v>0</v>
      </c>
    </row>
    <row r="14" spans="1:12" ht="57" customHeight="1">
      <c r="A14" s="36">
        <v>4</v>
      </c>
      <c r="B14" s="201" t="s">
        <v>197</v>
      </c>
      <c r="C14" s="202"/>
      <c r="D14" s="202"/>
      <c r="E14" s="203"/>
      <c r="F14" s="37" t="s">
        <v>137</v>
      </c>
      <c r="G14" s="38"/>
      <c r="H14" s="39">
        <v>1800</v>
      </c>
      <c r="I14" s="40">
        <v>0</v>
      </c>
      <c r="J14" s="37">
        <v>9.5</v>
      </c>
      <c r="K14" s="41">
        <v>0</v>
      </c>
      <c r="L14" s="42">
        <v>0</v>
      </c>
    </row>
    <row r="15" spans="1:12" ht="42.75" customHeight="1">
      <c r="A15" s="36">
        <v>5</v>
      </c>
      <c r="B15" s="201" t="s">
        <v>198</v>
      </c>
      <c r="C15" s="202"/>
      <c r="D15" s="202"/>
      <c r="E15" s="203"/>
      <c r="F15" s="37" t="s">
        <v>108</v>
      </c>
      <c r="G15" s="38"/>
      <c r="H15" s="39">
        <v>1000</v>
      </c>
      <c r="I15" s="40">
        <v>0</v>
      </c>
      <c r="J15" s="37">
        <v>9.5</v>
      </c>
      <c r="K15" s="41">
        <v>0</v>
      </c>
      <c r="L15" s="42">
        <v>0</v>
      </c>
    </row>
    <row r="16" spans="1:12" ht="57" customHeight="1">
      <c r="A16" s="36">
        <v>6</v>
      </c>
      <c r="B16" s="201" t="s">
        <v>199</v>
      </c>
      <c r="C16" s="202"/>
      <c r="D16" s="202"/>
      <c r="E16" s="203"/>
      <c r="F16" s="37" t="s">
        <v>108</v>
      </c>
      <c r="G16" s="38"/>
      <c r="H16" s="39">
        <v>1800</v>
      </c>
      <c r="I16" s="40">
        <v>0</v>
      </c>
      <c r="J16" s="37">
        <v>9.5</v>
      </c>
      <c r="K16" s="41">
        <v>0</v>
      </c>
      <c r="L16" s="42">
        <v>0</v>
      </c>
    </row>
    <row r="17" spans="1:12" ht="57" customHeight="1">
      <c r="A17" s="36">
        <v>7</v>
      </c>
      <c r="B17" s="201" t="s">
        <v>200</v>
      </c>
      <c r="C17" s="202"/>
      <c r="D17" s="202"/>
      <c r="E17" s="203"/>
      <c r="F17" s="37" t="s">
        <v>108</v>
      </c>
      <c r="G17" s="38"/>
      <c r="H17" s="39">
        <v>1800</v>
      </c>
      <c r="I17" s="40">
        <v>0</v>
      </c>
      <c r="J17" s="37">
        <v>9.5</v>
      </c>
      <c r="K17" s="41">
        <v>0</v>
      </c>
      <c r="L17" s="42">
        <v>0</v>
      </c>
    </row>
    <row r="18" spans="1:12" ht="15.75">
      <c r="A18" s="36">
        <v>8</v>
      </c>
      <c r="B18" s="201" t="s">
        <v>201</v>
      </c>
      <c r="C18" s="202"/>
      <c r="D18" s="202"/>
      <c r="E18" s="203"/>
      <c r="F18" s="37" t="s">
        <v>137</v>
      </c>
      <c r="G18" s="38"/>
      <c r="H18" s="39">
        <v>300</v>
      </c>
      <c r="I18" s="40">
        <v>0</v>
      </c>
      <c r="J18" s="37">
        <v>9.5</v>
      </c>
      <c r="K18" s="41">
        <v>0</v>
      </c>
      <c r="L18" s="42">
        <v>0</v>
      </c>
    </row>
    <row r="19" spans="1:12" ht="15.75">
      <c r="A19" s="36">
        <v>9</v>
      </c>
      <c r="B19" s="201" t="s">
        <v>202</v>
      </c>
      <c r="C19" s="202"/>
      <c r="D19" s="202"/>
      <c r="E19" s="203"/>
      <c r="F19" s="37" t="s">
        <v>13</v>
      </c>
      <c r="G19" s="38"/>
      <c r="H19" s="39">
        <v>50</v>
      </c>
      <c r="I19" s="40">
        <v>0</v>
      </c>
      <c r="J19" s="37">
        <v>9.5</v>
      </c>
      <c r="K19" s="41">
        <v>0</v>
      </c>
      <c r="L19" s="42">
        <v>0</v>
      </c>
    </row>
    <row r="20" spans="1:12" ht="28.5" customHeight="1">
      <c r="A20" s="36">
        <v>10</v>
      </c>
      <c r="B20" s="201" t="s">
        <v>203</v>
      </c>
      <c r="C20" s="202"/>
      <c r="D20" s="202"/>
      <c r="E20" s="203"/>
      <c r="F20" s="37" t="s">
        <v>108</v>
      </c>
      <c r="G20" s="38"/>
      <c r="H20" s="39">
        <v>800</v>
      </c>
      <c r="I20" s="40">
        <v>0</v>
      </c>
      <c r="J20" s="37">
        <v>9.5</v>
      </c>
      <c r="K20" s="41">
        <v>0</v>
      </c>
      <c r="L20" s="42">
        <v>0</v>
      </c>
    </row>
    <row r="21" spans="1:12" ht="15.75">
      <c r="A21" s="36">
        <v>11</v>
      </c>
      <c r="B21" s="201" t="s">
        <v>204</v>
      </c>
      <c r="C21" s="202"/>
      <c r="D21" s="202"/>
      <c r="E21" s="203"/>
      <c r="F21" s="37" t="s">
        <v>108</v>
      </c>
      <c r="G21" s="38"/>
      <c r="H21" s="39">
        <v>500</v>
      </c>
      <c r="I21" s="40">
        <v>0</v>
      </c>
      <c r="J21" s="37">
        <v>9.5</v>
      </c>
      <c r="K21" s="41">
        <v>0</v>
      </c>
      <c r="L21" s="42">
        <v>0</v>
      </c>
    </row>
    <row r="22" spans="1:12" ht="15.75">
      <c r="A22" s="36">
        <v>12</v>
      </c>
      <c r="B22" s="201" t="s">
        <v>855</v>
      </c>
      <c r="C22" s="202"/>
      <c r="D22" s="202"/>
      <c r="E22" s="203"/>
      <c r="F22" s="37" t="s">
        <v>108</v>
      </c>
      <c r="G22" s="38"/>
      <c r="H22" s="39">
        <v>100</v>
      </c>
      <c r="I22" s="40">
        <v>0</v>
      </c>
      <c r="J22" s="37">
        <v>9.5</v>
      </c>
      <c r="K22" s="41">
        <v>0</v>
      </c>
      <c r="L22" s="42">
        <v>0</v>
      </c>
    </row>
    <row r="23" spans="1:12" ht="15.75">
      <c r="A23" s="53"/>
      <c r="B23" s="181" t="s">
        <v>205</v>
      </c>
      <c r="C23" s="182"/>
      <c r="D23" s="182"/>
      <c r="E23" s="183"/>
      <c r="F23" s="54"/>
      <c r="G23" s="54"/>
      <c r="H23" s="54"/>
      <c r="I23" s="54"/>
      <c r="J23" s="54"/>
      <c r="K23" s="54"/>
      <c r="L23" s="55">
        <v>0</v>
      </c>
    </row>
    <row r="24" spans="1:12" ht="15.75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</row>
    <row r="25" spans="1:12" ht="15.75">
      <c r="A25" s="33" t="s">
        <v>54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ht="15.7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15.7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5.75">
      <c r="A28" s="33" t="s">
        <v>790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 ht="15.75">
      <c r="A29" s="128" t="s">
        <v>69</v>
      </c>
      <c r="B29" s="128"/>
      <c r="C29" s="128"/>
      <c r="D29" s="128"/>
      <c r="E29" s="128"/>
      <c r="F29" s="128"/>
      <c r="G29" s="77"/>
      <c r="H29" s="33"/>
      <c r="I29" s="33"/>
      <c r="J29" s="33"/>
      <c r="K29" s="33"/>
      <c r="L29" s="33"/>
    </row>
    <row r="30" spans="1:12" ht="15.75">
      <c r="A30" s="77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15.75">
      <c r="A31" s="8" t="s">
        <v>58</v>
      </c>
      <c r="B31" s="8"/>
      <c r="C31" s="8"/>
      <c r="D31" s="8"/>
      <c r="E31" s="8"/>
      <c r="F31" s="8"/>
      <c r="G31" s="49" t="s">
        <v>59</v>
      </c>
      <c r="H31" s="8"/>
      <c r="I31" s="8"/>
      <c r="J31" s="8" t="s">
        <v>60</v>
      </c>
      <c r="K31" s="8"/>
      <c r="L31" s="8"/>
    </row>
    <row r="32" spans="1:12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</row>
    <row r="33" spans="1:12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</row>
  </sheetData>
  <mergeCells count="14">
    <mergeCell ref="B23:E23"/>
    <mergeCell ref="B18:E18"/>
    <mergeCell ref="B19:E19"/>
    <mergeCell ref="B20:E20"/>
    <mergeCell ref="B21:E21"/>
    <mergeCell ref="B22:E22"/>
    <mergeCell ref="B16:E16"/>
    <mergeCell ref="B17:E17"/>
    <mergeCell ref="B10:E10"/>
    <mergeCell ref="B11:E11"/>
    <mergeCell ref="B12:E12"/>
    <mergeCell ref="B13:E13"/>
    <mergeCell ref="B14:E14"/>
    <mergeCell ref="B15:E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19" workbookViewId="0">
      <selection activeCell="B51" sqref="B51:E51"/>
    </sheetView>
  </sheetViews>
  <sheetFormatPr defaultRowHeight="15"/>
  <cols>
    <col min="7" max="8" width="20.7109375" customWidth="1"/>
    <col min="9" max="13" width="15.7109375" customWidth="1"/>
  </cols>
  <sheetData>
    <row r="1" spans="1:13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.75">
      <c r="A2" s="84" t="s">
        <v>0</v>
      </c>
      <c r="B2" s="84"/>
      <c r="C2" s="84"/>
      <c r="D2" s="84"/>
      <c r="E2" s="86"/>
      <c r="F2" s="86"/>
      <c r="G2" s="34"/>
      <c r="H2" s="34"/>
      <c r="I2" s="34"/>
      <c r="J2" s="34"/>
      <c r="K2" s="34"/>
      <c r="L2" s="34"/>
      <c r="M2" s="34"/>
    </row>
    <row r="3" spans="1:13" ht="15.75">
      <c r="A3" s="33" t="s">
        <v>61</v>
      </c>
      <c r="B3" s="33"/>
      <c r="C3" s="33"/>
      <c r="D3" s="33"/>
      <c r="E3" s="33"/>
      <c r="F3" s="86"/>
      <c r="G3" s="34"/>
      <c r="H3" s="34"/>
      <c r="I3" s="34"/>
      <c r="J3" s="34"/>
      <c r="K3" s="34"/>
      <c r="L3" s="34"/>
      <c r="M3" s="34"/>
    </row>
    <row r="4" spans="1:13" ht="15.75">
      <c r="A4" s="33"/>
      <c r="B4" s="86"/>
      <c r="C4" s="86"/>
      <c r="D4" s="86"/>
      <c r="E4" s="86"/>
      <c r="F4" s="86"/>
      <c r="G4" s="34"/>
      <c r="H4" s="34"/>
      <c r="I4" s="34"/>
      <c r="J4" s="34"/>
      <c r="K4" s="34"/>
      <c r="L4" s="34"/>
      <c r="M4" s="34"/>
    </row>
    <row r="5" spans="1:13" ht="15.75">
      <c r="A5" s="5" t="s">
        <v>1</v>
      </c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</row>
    <row r="7" spans="1:13" ht="15.75">
      <c r="A7" s="8"/>
      <c r="B7" s="6"/>
      <c r="C7" s="6"/>
      <c r="D7" s="6"/>
      <c r="E7" s="6"/>
      <c r="F7" s="6"/>
      <c r="G7" s="7"/>
      <c r="H7" s="7"/>
      <c r="I7" s="7"/>
      <c r="J7" s="7"/>
      <c r="K7" s="6"/>
      <c r="L7" s="7"/>
      <c r="M7" s="7"/>
    </row>
    <row r="8" spans="1:13" ht="15.75">
      <c r="A8" s="69"/>
      <c r="B8" s="69"/>
      <c r="C8" s="69"/>
      <c r="D8" s="69"/>
      <c r="E8" s="69"/>
      <c r="F8" s="69"/>
      <c r="G8" s="35" t="s">
        <v>2</v>
      </c>
      <c r="H8" s="35"/>
      <c r="I8" s="35"/>
      <c r="J8" s="35"/>
      <c r="K8" s="70"/>
      <c r="L8" s="70"/>
      <c r="M8" s="70"/>
    </row>
    <row r="9" spans="1:13" ht="15.75">
      <c r="A9" s="69"/>
      <c r="B9" s="69"/>
      <c r="C9" s="69"/>
      <c r="D9" s="69"/>
      <c r="E9" s="69"/>
      <c r="F9" s="69"/>
      <c r="G9" s="35" t="s">
        <v>206</v>
      </c>
      <c r="H9" s="35"/>
      <c r="I9" s="71"/>
      <c r="J9" s="35"/>
      <c r="K9" s="70"/>
      <c r="L9" s="7"/>
      <c r="M9" s="70"/>
    </row>
    <row r="10" spans="1:13" ht="15.75">
      <c r="A10" s="33"/>
      <c r="B10" s="86"/>
      <c r="C10" s="86"/>
      <c r="D10" s="86"/>
      <c r="E10" s="86"/>
      <c r="F10" s="86"/>
      <c r="G10" s="34"/>
      <c r="H10" s="34"/>
      <c r="I10" s="34"/>
      <c r="J10" s="34"/>
      <c r="K10" s="34"/>
      <c r="L10" s="34"/>
      <c r="M10" s="34"/>
    </row>
    <row r="11" spans="1:13" ht="15.75">
      <c r="A11" s="50" t="s">
        <v>4</v>
      </c>
      <c r="B11" s="166" t="s">
        <v>5</v>
      </c>
      <c r="C11" s="167"/>
      <c r="D11" s="167"/>
      <c r="E11" s="168"/>
      <c r="F11" s="51" t="s">
        <v>6</v>
      </c>
      <c r="G11" s="52" t="s">
        <v>72</v>
      </c>
      <c r="H11" s="52" t="s">
        <v>681</v>
      </c>
      <c r="I11" s="52" t="s">
        <v>8</v>
      </c>
      <c r="J11" s="52" t="s">
        <v>9</v>
      </c>
      <c r="K11" s="52" t="s">
        <v>10</v>
      </c>
      <c r="L11" s="52" t="s">
        <v>11</v>
      </c>
      <c r="M11" s="52" t="s">
        <v>12</v>
      </c>
    </row>
    <row r="12" spans="1:13" ht="27" customHeight="1">
      <c r="A12" s="36">
        <v>1</v>
      </c>
      <c r="B12" s="169" t="s">
        <v>703</v>
      </c>
      <c r="C12" s="170"/>
      <c r="D12" s="170"/>
      <c r="E12" s="171"/>
      <c r="F12" s="37" t="s">
        <v>13</v>
      </c>
      <c r="G12" s="38"/>
      <c r="H12" s="38"/>
      <c r="I12" s="39">
        <v>300</v>
      </c>
      <c r="J12" s="40">
        <v>0</v>
      </c>
      <c r="K12" s="37">
        <v>9.5</v>
      </c>
      <c r="L12" s="41">
        <v>0</v>
      </c>
      <c r="M12" s="42">
        <v>0</v>
      </c>
    </row>
    <row r="13" spans="1:13" ht="27" customHeight="1">
      <c r="A13" s="36">
        <v>2</v>
      </c>
      <c r="B13" s="169" t="s">
        <v>704</v>
      </c>
      <c r="C13" s="170"/>
      <c r="D13" s="170"/>
      <c r="E13" s="171"/>
      <c r="F13" s="37" t="s">
        <v>13</v>
      </c>
      <c r="G13" s="38"/>
      <c r="H13" s="38"/>
      <c r="I13" s="39">
        <v>800</v>
      </c>
      <c r="J13" s="40">
        <v>0</v>
      </c>
      <c r="K13" s="37">
        <v>9.5</v>
      </c>
      <c r="L13" s="41">
        <v>0</v>
      </c>
      <c r="M13" s="42">
        <v>0</v>
      </c>
    </row>
    <row r="14" spans="1:13" ht="27" customHeight="1">
      <c r="A14" s="36">
        <v>3</v>
      </c>
      <c r="B14" s="169" t="s">
        <v>705</v>
      </c>
      <c r="C14" s="170"/>
      <c r="D14" s="170"/>
      <c r="E14" s="171"/>
      <c r="F14" s="37" t="s">
        <v>13</v>
      </c>
      <c r="G14" s="38"/>
      <c r="H14" s="38"/>
      <c r="I14" s="39">
        <v>1200</v>
      </c>
      <c r="J14" s="40">
        <v>0</v>
      </c>
      <c r="K14" s="37">
        <v>9.5</v>
      </c>
      <c r="L14" s="41">
        <v>0</v>
      </c>
      <c r="M14" s="42">
        <v>0</v>
      </c>
    </row>
    <row r="15" spans="1:13" ht="27" customHeight="1">
      <c r="A15" s="36">
        <v>4</v>
      </c>
      <c r="B15" s="169" t="s">
        <v>706</v>
      </c>
      <c r="C15" s="170"/>
      <c r="D15" s="170"/>
      <c r="E15" s="171"/>
      <c r="F15" s="37" t="s">
        <v>13</v>
      </c>
      <c r="G15" s="38"/>
      <c r="H15" s="38"/>
      <c r="I15" s="39">
        <v>600</v>
      </c>
      <c r="J15" s="40">
        <v>0</v>
      </c>
      <c r="K15" s="37">
        <v>9.5</v>
      </c>
      <c r="L15" s="41">
        <v>0</v>
      </c>
      <c r="M15" s="42">
        <v>0</v>
      </c>
    </row>
    <row r="16" spans="1:13" ht="15.75">
      <c r="A16" s="36">
        <v>5</v>
      </c>
      <c r="B16" s="169" t="s">
        <v>707</v>
      </c>
      <c r="C16" s="170"/>
      <c r="D16" s="170"/>
      <c r="E16" s="171"/>
      <c r="F16" s="37" t="s">
        <v>13</v>
      </c>
      <c r="G16" s="38"/>
      <c r="H16" s="38"/>
      <c r="I16" s="39">
        <v>600</v>
      </c>
      <c r="J16" s="40">
        <v>0</v>
      </c>
      <c r="K16" s="37">
        <v>9.5</v>
      </c>
      <c r="L16" s="41">
        <v>0</v>
      </c>
      <c r="M16" s="42">
        <v>0</v>
      </c>
    </row>
    <row r="17" spans="1:13" ht="15.75">
      <c r="A17" s="36">
        <v>6</v>
      </c>
      <c r="B17" s="169" t="s">
        <v>708</v>
      </c>
      <c r="C17" s="170"/>
      <c r="D17" s="170"/>
      <c r="E17" s="171"/>
      <c r="F17" s="37" t="s">
        <v>13</v>
      </c>
      <c r="G17" s="38"/>
      <c r="H17" s="38"/>
      <c r="I17" s="39">
        <v>1200</v>
      </c>
      <c r="J17" s="40">
        <v>0</v>
      </c>
      <c r="K17" s="37">
        <v>9.5</v>
      </c>
      <c r="L17" s="41">
        <v>0</v>
      </c>
      <c r="M17" s="42">
        <v>0</v>
      </c>
    </row>
    <row r="18" spans="1:13" ht="15.75">
      <c r="A18" s="36">
        <v>7</v>
      </c>
      <c r="B18" s="169" t="s">
        <v>709</v>
      </c>
      <c r="C18" s="170"/>
      <c r="D18" s="170"/>
      <c r="E18" s="171"/>
      <c r="F18" s="37" t="s">
        <v>13</v>
      </c>
      <c r="G18" s="38"/>
      <c r="H18" s="38"/>
      <c r="I18" s="39">
        <v>800</v>
      </c>
      <c r="J18" s="40">
        <v>0</v>
      </c>
      <c r="K18" s="37">
        <v>9.5</v>
      </c>
      <c r="L18" s="41">
        <v>0</v>
      </c>
      <c r="M18" s="42">
        <v>0</v>
      </c>
    </row>
    <row r="19" spans="1:13" ht="15.75">
      <c r="A19" s="36">
        <v>8</v>
      </c>
      <c r="B19" s="169" t="s">
        <v>710</v>
      </c>
      <c r="C19" s="170"/>
      <c r="D19" s="170"/>
      <c r="E19" s="171"/>
      <c r="F19" s="37" t="s">
        <v>13</v>
      </c>
      <c r="G19" s="38"/>
      <c r="H19" s="38"/>
      <c r="I19" s="39">
        <v>1000</v>
      </c>
      <c r="J19" s="40">
        <v>0</v>
      </c>
      <c r="K19" s="37">
        <v>9.5</v>
      </c>
      <c r="L19" s="41">
        <v>0</v>
      </c>
      <c r="M19" s="42">
        <v>0</v>
      </c>
    </row>
    <row r="20" spans="1:13" ht="15.75">
      <c r="A20" s="36">
        <v>9</v>
      </c>
      <c r="B20" s="169" t="s">
        <v>711</v>
      </c>
      <c r="C20" s="170"/>
      <c r="D20" s="170"/>
      <c r="E20" s="171"/>
      <c r="F20" s="37" t="s">
        <v>13</v>
      </c>
      <c r="G20" s="38"/>
      <c r="H20" s="38"/>
      <c r="I20" s="39">
        <v>800</v>
      </c>
      <c r="J20" s="40">
        <v>0</v>
      </c>
      <c r="K20" s="37">
        <v>9.5</v>
      </c>
      <c r="L20" s="41">
        <v>0</v>
      </c>
      <c r="M20" s="42">
        <v>0</v>
      </c>
    </row>
    <row r="21" spans="1:13" ht="15.75">
      <c r="A21" s="36">
        <v>10</v>
      </c>
      <c r="B21" s="169" t="s">
        <v>712</v>
      </c>
      <c r="C21" s="170"/>
      <c r="D21" s="170"/>
      <c r="E21" s="171"/>
      <c r="F21" s="37" t="s">
        <v>13</v>
      </c>
      <c r="G21" s="38"/>
      <c r="H21" s="38"/>
      <c r="I21" s="39">
        <v>500</v>
      </c>
      <c r="J21" s="40">
        <v>0</v>
      </c>
      <c r="K21" s="37">
        <v>9.5</v>
      </c>
      <c r="L21" s="41">
        <v>0</v>
      </c>
      <c r="M21" s="42">
        <v>0</v>
      </c>
    </row>
    <row r="22" spans="1:13" ht="15.75">
      <c r="A22" s="36">
        <v>11</v>
      </c>
      <c r="B22" s="169" t="s">
        <v>713</v>
      </c>
      <c r="C22" s="170"/>
      <c r="D22" s="170"/>
      <c r="E22" s="171"/>
      <c r="F22" s="37" t="s">
        <v>13</v>
      </c>
      <c r="G22" s="38"/>
      <c r="H22" s="38"/>
      <c r="I22" s="39">
        <v>1500</v>
      </c>
      <c r="J22" s="40">
        <v>0</v>
      </c>
      <c r="K22" s="37">
        <v>9.5</v>
      </c>
      <c r="L22" s="41">
        <v>0</v>
      </c>
      <c r="M22" s="42">
        <v>0</v>
      </c>
    </row>
    <row r="23" spans="1:13" ht="15.75">
      <c r="A23" s="36">
        <v>12</v>
      </c>
      <c r="B23" s="169" t="s">
        <v>714</v>
      </c>
      <c r="C23" s="170"/>
      <c r="D23" s="170"/>
      <c r="E23" s="171"/>
      <c r="F23" s="37" t="s">
        <v>13</v>
      </c>
      <c r="G23" s="38"/>
      <c r="H23" s="38"/>
      <c r="I23" s="39">
        <v>1200</v>
      </c>
      <c r="J23" s="40">
        <v>0</v>
      </c>
      <c r="K23" s="37">
        <v>9.5</v>
      </c>
      <c r="L23" s="41">
        <v>0</v>
      </c>
      <c r="M23" s="42">
        <v>0</v>
      </c>
    </row>
    <row r="24" spans="1:13" ht="15.75">
      <c r="A24" s="36">
        <v>13</v>
      </c>
      <c r="B24" s="169" t="s">
        <v>715</v>
      </c>
      <c r="C24" s="170"/>
      <c r="D24" s="170"/>
      <c r="E24" s="171"/>
      <c r="F24" s="37" t="s">
        <v>108</v>
      </c>
      <c r="G24" s="38"/>
      <c r="H24" s="38"/>
      <c r="I24" s="39">
        <v>3000</v>
      </c>
      <c r="J24" s="40">
        <v>0</v>
      </c>
      <c r="K24" s="37">
        <v>9.5</v>
      </c>
      <c r="L24" s="41">
        <v>0</v>
      </c>
      <c r="M24" s="42">
        <v>0</v>
      </c>
    </row>
    <row r="25" spans="1:13" ht="15.75">
      <c r="A25" s="36">
        <v>14</v>
      </c>
      <c r="B25" s="169" t="s">
        <v>716</v>
      </c>
      <c r="C25" s="170"/>
      <c r="D25" s="170"/>
      <c r="E25" s="171"/>
      <c r="F25" s="37" t="s">
        <v>108</v>
      </c>
      <c r="G25" s="38"/>
      <c r="H25" s="38"/>
      <c r="I25" s="39">
        <v>3000</v>
      </c>
      <c r="J25" s="40">
        <v>0</v>
      </c>
      <c r="K25" s="37">
        <v>9.5</v>
      </c>
      <c r="L25" s="41">
        <v>0</v>
      </c>
      <c r="M25" s="42">
        <v>0</v>
      </c>
    </row>
    <row r="26" spans="1:13" ht="15.75">
      <c r="A26" s="36">
        <v>15</v>
      </c>
      <c r="B26" s="169" t="s">
        <v>717</v>
      </c>
      <c r="C26" s="170"/>
      <c r="D26" s="170"/>
      <c r="E26" s="171"/>
      <c r="F26" s="37" t="s">
        <v>108</v>
      </c>
      <c r="G26" s="38"/>
      <c r="H26" s="38"/>
      <c r="I26" s="39">
        <v>1000</v>
      </c>
      <c r="J26" s="40">
        <v>0</v>
      </c>
      <c r="K26" s="37">
        <v>9.5</v>
      </c>
      <c r="L26" s="41">
        <v>0</v>
      </c>
      <c r="M26" s="42">
        <v>0</v>
      </c>
    </row>
    <row r="27" spans="1:13" ht="15.75">
      <c r="A27" s="36">
        <v>16</v>
      </c>
      <c r="B27" s="169" t="s">
        <v>718</v>
      </c>
      <c r="C27" s="170"/>
      <c r="D27" s="170"/>
      <c r="E27" s="171"/>
      <c r="F27" s="37" t="s">
        <v>108</v>
      </c>
      <c r="G27" s="38"/>
      <c r="H27" s="38"/>
      <c r="I27" s="39">
        <v>2000</v>
      </c>
      <c r="J27" s="40">
        <v>0</v>
      </c>
      <c r="K27" s="37">
        <v>9.5</v>
      </c>
      <c r="L27" s="41">
        <v>0</v>
      </c>
      <c r="M27" s="42">
        <v>0</v>
      </c>
    </row>
    <row r="28" spans="1:13" ht="15.75">
      <c r="A28" s="36">
        <v>17</v>
      </c>
      <c r="B28" s="169" t="s">
        <v>719</v>
      </c>
      <c r="C28" s="170"/>
      <c r="D28" s="170"/>
      <c r="E28" s="171"/>
      <c r="F28" s="37" t="s">
        <v>108</v>
      </c>
      <c r="G28" s="38"/>
      <c r="H28" s="38"/>
      <c r="I28" s="39">
        <v>2000</v>
      </c>
      <c r="J28" s="40">
        <v>0</v>
      </c>
      <c r="K28" s="37">
        <v>9.5</v>
      </c>
      <c r="L28" s="41">
        <v>0</v>
      </c>
      <c r="M28" s="42">
        <v>0</v>
      </c>
    </row>
    <row r="29" spans="1:13" ht="15.75">
      <c r="A29" s="36">
        <v>18</v>
      </c>
      <c r="B29" s="169" t="s">
        <v>720</v>
      </c>
      <c r="C29" s="170"/>
      <c r="D29" s="170"/>
      <c r="E29" s="171"/>
      <c r="F29" s="37" t="s">
        <v>108</v>
      </c>
      <c r="G29" s="38"/>
      <c r="H29" s="38"/>
      <c r="I29" s="39">
        <v>1000</v>
      </c>
      <c r="J29" s="40">
        <v>0</v>
      </c>
      <c r="K29" s="37">
        <v>9.5</v>
      </c>
      <c r="L29" s="41">
        <v>0</v>
      </c>
      <c r="M29" s="42">
        <v>0</v>
      </c>
    </row>
    <row r="30" spans="1:13" ht="15.75">
      <c r="A30" s="36">
        <v>19</v>
      </c>
      <c r="B30" s="169" t="s">
        <v>721</v>
      </c>
      <c r="C30" s="170"/>
      <c r="D30" s="170"/>
      <c r="E30" s="171"/>
      <c r="F30" s="37" t="s">
        <v>108</v>
      </c>
      <c r="G30" s="38"/>
      <c r="H30" s="38"/>
      <c r="I30" s="39">
        <v>2000</v>
      </c>
      <c r="J30" s="40">
        <v>0</v>
      </c>
      <c r="K30" s="37">
        <v>9.5</v>
      </c>
      <c r="L30" s="41">
        <v>0</v>
      </c>
      <c r="M30" s="42">
        <v>0</v>
      </c>
    </row>
    <row r="31" spans="1:13" ht="15.75">
      <c r="A31" s="36">
        <v>20</v>
      </c>
      <c r="B31" s="169" t="s">
        <v>722</v>
      </c>
      <c r="C31" s="170"/>
      <c r="D31" s="170"/>
      <c r="E31" s="171"/>
      <c r="F31" s="37" t="s">
        <v>108</v>
      </c>
      <c r="G31" s="38"/>
      <c r="H31" s="38"/>
      <c r="I31" s="39">
        <v>1500</v>
      </c>
      <c r="J31" s="40">
        <v>0</v>
      </c>
      <c r="K31" s="37">
        <v>9.5</v>
      </c>
      <c r="L31" s="41">
        <v>0</v>
      </c>
      <c r="M31" s="42">
        <v>0</v>
      </c>
    </row>
    <row r="32" spans="1:13" ht="15.75">
      <c r="A32" s="36">
        <v>21</v>
      </c>
      <c r="B32" s="169" t="s">
        <v>723</v>
      </c>
      <c r="C32" s="170"/>
      <c r="D32" s="170"/>
      <c r="E32" s="171"/>
      <c r="F32" s="37" t="s">
        <v>108</v>
      </c>
      <c r="G32" s="38"/>
      <c r="H32" s="38"/>
      <c r="I32" s="39">
        <v>700</v>
      </c>
      <c r="J32" s="40">
        <v>0</v>
      </c>
      <c r="K32" s="37">
        <v>9.5</v>
      </c>
      <c r="L32" s="41">
        <v>0</v>
      </c>
      <c r="M32" s="42">
        <v>0</v>
      </c>
    </row>
    <row r="33" spans="1:13" ht="15.75">
      <c r="A33" s="36">
        <v>22</v>
      </c>
      <c r="B33" s="169" t="s">
        <v>724</v>
      </c>
      <c r="C33" s="170"/>
      <c r="D33" s="170"/>
      <c r="E33" s="171"/>
      <c r="F33" s="37" t="s">
        <v>108</v>
      </c>
      <c r="G33" s="38"/>
      <c r="H33" s="38"/>
      <c r="I33" s="39">
        <v>700</v>
      </c>
      <c r="J33" s="40">
        <v>0</v>
      </c>
      <c r="K33" s="37">
        <v>9.5</v>
      </c>
      <c r="L33" s="41">
        <v>0</v>
      </c>
      <c r="M33" s="42">
        <v>0</v>
      </c>
    </row>
    <row r="34" spans="1:13" ht="15.75">
      <c r="A34" s="36">
        <v>23</v>
      </c>
      <c r="B34" s="169" t="s">
        <v>725</v>
      </c>
      <c r="C34" s="170"/>
      <c r="D34" s="170"/>
      <c r="E34" s="171"/>
      <c r="F34" s="37" t="s">
        <v>108</v>
      </c>
      <c r="G34" s="38"/>
      <c r="H34" s="38"/>
      <c r="I34" s="39">
        <v>1000</v>
      </c>
      <c r="J34" s="40">
        <v>0</v>
      </c>
      <c r="K34" s="37">
        <v>9.5</v>
      </c>
      <c r="L34" s="41">
        <v>0</v>
      </c>
      <c r="M34" s="42">
        <v>0</v>
      </c>
    </row>
    <row r="35" spans="1:13" ht="15.75">
      <c r="A35" s="36">
        <v>24</v>
      </c>
      <c r="B35" s="169" t="s">
        <v>726</v>
      </c>
      <c r="C35" s="170"/>
      <c r="D35" s="170"/>
      <c r="E35" s="171"/>
      <c r="F35" s="37" t="s">
        <v>108</v>
      </c>
      <c r="G35" s="38"/>
      <c r="H35" s="38"/>
      <c r="I35" s="39">
        <v>1000</v>
      </c>
      <c r="J35" s="40">
        <v>0</v>
      </c>
      <c r="K35" s="37">
        <v>9.5</v>
      </c>
      <c r="L35" s="41">
        <v>0</v>
      </c>
      <c r="M35" s="42">
        <v>0</v>
      </c>
    </row>
    <row r="36" spans="1:13" ht="15.75">
      <c r="A36" s="36">
        <v>25</v>
      </c>
      <c r="B36" s="169" t="s">
        <v>727</v>
      </c>
      <c r="C36" s="170"/>
      <c r="D36" s="170"/>
      <c r="E36" s="171"/>
      <c r="F36" s="37" t="s">
        <v>108</v>
      </c>
      <c r="G36" s="38"/>
      <c r="H36" s="38"/>
      <c r="I36" s="39">
        <v>2000</v>
      </c>
      <c r="J36" s="40">
        <v>0</v>
      </c>
      <c r="K36" s="37">
        <v>9.5</v>
      </c>
      <c r="L36" s="41">
        <v>0</v>
      </c>
      <c r="M36" s="42">
        <v>0</v>
      </c>
    </row>
    <row r="37" spans="1:13" ht="15.75">
      <c r="A37" s="36">
        <v>26</v>
      </c>
      <c r="B37" s="169" t="s">
        <v>728</v>
      </c>
      <c r="C37" s="170"/>
      <c r="D37" s="170"/>
      <c r="E37" s="171"/>
      <c r="F37" s="37" t="s">
        <v>108</v>
      </c>
      <c r="G37" s="38"/>
      <c r="H37" s="38"/>
      <c r="I37" s="39">
        <v>3000</v>
      </c>
      <c r="J37" s="40">
        <v>0</v>
      </c>
      <c r="K37" s="37">
        <v>9.5</v>
      </c>
      <c r="L37" s="41">
        <v>0</v>
      </c>
      <c r="M37" s="42">
        <v>0</v>
      </c>
    </row>
    <row r="38" spans="1:13" ht="15.75">
      <c r="A38" s="36">
        <v>27</v>
      </c>
      <c r="B38" s="169" t="s">
        <v>729</v>
      </c>
      <c r="C38" s="170"/>
      <c r="D38" s="170"/>
      <c r="E38" s="171"/>
      <c r="F38" s="37" t="s">
        <v>108</v>
      </c>
      <c r="G38" s="38"/>
      <c r="H38" s="38"/>
      <c r="I38" s="39">
        <v>400</v>
      </c>
      <c r="J38" s="40">
        <v>0</v>
      </c>
      <c r="K38" s="37">
        <v>9.5</v>
      </c>
      <c r="L38" s="41">
        <v>0</v>
      </c>
      <c r="M38" s="42">
        <v>0</v>
      </c>
    </row>
    <row r="39" spans="1:13" ht="15.75">
      <c r="A39" s="36">
        <v>28</v>
      </c>
      <c r="B39" s="169" t="s">
        <v>730</v>
      </c>
      <c r="C39" s="170"/>
      <c r="D39" s="170"/>
      <c r="E39" s="171"/>
      <c r="F39" s="37" t="s">
        <v>108</v>
      </c>
      <c r="G39" s="38"/>
      <c r="H39" s="38"/>
      <c r="I39" s="39">
        <v>2000</v>
      </c>
      <c r="J39" s="40">
        <v>0</v>
      </c>
      <c r="K39" s="37">
        <v>9.5</v>
      </c>
      <c r="L39" s="41">
        <v>0</v>
      </c>
      <c r="M39" s="42">
        <v>0</v>
      </c>
    </row>
    <row r="40" spans="1:13" ht="15.75">
      <c r="A40" s="36">
        <v>29</v>
      </c>
      <c r="B40" s="169" t="s">
        <v>731</v>
      </c>
      <c r="C40" s="170"/>
      <c r="D40" s="170"/>
      <c r="E40" s="171"/>
      <c r="F40" s="37" t="s">
        <v>108</v>
      </c>
      <c r="G40" s="38"/>
      <c r="H40" s="38"/>
      <c r="I40" s="39">
        <v>400</v>
      </c>
      <c r="J40" s="40">
        <v>0</v>
      </c>
      <c r="K40" s="37">
        <v>9.5</v>
      </c>
      <c r="L40" s="41">
        <v>0</v>
      </c>
      <c r="M40" s="42">
        <v>0</v>
      </c>
    </row>
    <row r="41" spans="1:13" ht="15.75">
      <c r="A41" s="36">
        <v>30</v>
      </c>
      <c r="B41" s="169" t="s">
        <v>732</v>
      </c>
      <c r="C41" s="170"/>
      <c r="D41" s="170"/>
      <c r="E41" s="171"/>
      <c r="F41" s="37" t="s">
        <v>108</v>
      </c>
      <c r="G41" s="38"/>
      <c r="H41" s="38"/>
      <c r="I41" s="39">
        <v>700</v>
      </c>
      <c r="J41" s="40">
        <v>0</v>
      </c>
      <c r="K41" s="37">
        <v>9.5</v>
      </c>
      <c r="L41" s="41">
        <v>0</v>
      </c>
      <c r="M41" s="42">
        <v>0</v>
      </c>
    </row>
    <row r="42" spans="1:13" ht="15.75">
      <c r="A42" s="36">
        <v>31</v>
      </c>
      <c r="B42" s="169" t="s">
        <v>733</v>
      </c>
      <c r="C42" s="170"/>
      <c r="D42" s="170"/>
      <c r="E42" s="171"/>
      <c r="F42" s="37" t="s">
        <v>108</v>
      </c>
      <c r="G42" s="38"/>
      <c r="H42" s="38"/>
      <c r="I42" s="39">
        <v>1000</v>
      </c>
      <c r="J42" s="40">
        <v>0</v>
      </c>
      <c r="K42" s="37">
        <v>9.5</v>
      </c>
      <c r="L42" s="41">
        <v>0</v>
      </c>
      <c r="M42" s="42">
        <v>0</v>
      </c>
    </row>
    <row r="43" spans="1:13" ht="15.75">
      <c r="A43" s="36">
        <v>32</v>
      </c>
      <c r="B43" s="169" t="s">
        <v>734</v>
      </c>
      <c r="C43" s="170"/>
      <c r="D43" s="170"/>
      <c r="E43" s="171"/>
      <c r="F43" s="37" t="s">
        <v>108</v>
      </c>
      <c r="G43" s="38"/>
      <c r="H43" s="38"/>
      <c r="I43" s="39">
        <v>500</v>
      </c>
      <c r="J43" s="40">
        <v>0</v>
      </c>
      <c r="K43" s="37">
        <v>9.5</v>
      </c>
      <c r="L43" s="41">
        <v>0</v>
      </c>
      <c r="M43" s="42">
        <v>0</v>
      </c>
    </row>
    <row r="44" spans="1:13" ht="15.75">
      <c r="A44" s="36">
        <v>33</v>
      </c>
      <c r="B44" s="169" t="s">
        <v>735</v>
      </c>
      <c r="C44" s="170"/>
      <c r="D44" s="170"/>
      <c r="E44" s="171"/>
      <c r="F44" s="37" t="s">
        <v>108</v>
      </c>
      <c r="G44" s="38"/>
      <c r="H44" s="38"/>
      <c r="I44" s="39">
        <v>200</v>
      </c>
      <c r="J44" s="40">
        <v>0</v>
      </c>
      <c r="K44" s="37">
        <v>9.5</v>
      </c>
      <c r="L44" s="41">
        <v>0</v>
      </c>
      <c r="M44" s="42">
        <v>0</v>
      </c>
    </row>
    <row r="45" spans="1:13" ht="15.75">
      <c r="A45" s="36">
        <v>34</v>
      </c>
      <c r="B45" s="169" t="s">
        <v>736</v>
      </c>
      <c r="C45" s="170"/>
      <c r="D45" s="170"/>
      <c r="E45" s="171"/>
      <c r="F45" s="37" t="s">
        <v>108</v>
      </c>
      <c r="G45" s="38"/>
      <c r="H45" s="38"/>
      <c r="I45" s="39">
        <v>200</v>
      </c>
      <c r="J45" s="40">
        <v>0</v>
      </c>
      <c r="K45" s="37">
        <v>9.5</v>
      </c>
      <c r="L45" s="41">
        <v>0</v>
      </c>
      <c r="M45" s="42">
        <v>0</v>
      </c>
    </row>
    <row r="46" spans="1:13" ht="15.75">
      <c r="A46" s="36">
        <v>35</v>
      </c>
      <c r="B46" s="169" t="s">
        <v>737</v>
      </c>
      <c r="C46" s="170"/>
      <c r="D46" s="170"/>
      <c r="E46" s="171"/>
      <c r="F46" s="37" t="s">
        <v>108</v>
      </c>
      <c r="G46" s="38"/>
      <c r="H46" s="38"/>
      <c r="I46" s="39">
        <v>1000</v>
      </c>
      <c r="J46" s="40">
        <v>0</v>
      </c>
      <c r="K46" s="37">
        <v>9.5</v>
      </c>
      <c r="L46" s="41">
        <v>0</v>
      </c>
      <c r="M46" s="42">
        <v>0</v>
      </c>
    </row>
    <row r="47" spans="1:13" ht="15.75">
      <c r="A47" s="36">
        <v>36</v>
      </c>
      <c r="B47" s="169" t="s">
        <v>738</v>
      </c>
      <c r="C47" s="170"/>
      <c r="D47" s="170"/>
      <c r="E47" s="171"/>
      <c r="F47" s="37" t="s">
        <v>108</v>
      </c>
      <c r="G47" s="38"/>
      <c r="H47" s="38"/>
      <c r="I47" s="39">
        <v>2000</v>
      </c>
      <c r="J47" s="40">
        <v>0</v>
      </c>
      <c r="K47" s="37">
        <v>9.5</v>
      </c>
      <c r="L47" s="41">
        <v>0</v>
      </c>
      <c r="M47" s="42">
        <v>0</v>
      </c>
    </row>
    <row r="48" spans="1:13" ht="15.75">
      <c r="A48" s="36">
        <v>37</v>
      </c>
      <c r="B48" s="169" t="s">
        <v>739</v>
      </c>
      <c r="C48" s="170"/>
      <c r="D48" s="170"/>
      <c r="E48" s="171"/>
      <c r="F48" s="37" t="s">
        <v>108</v>
      </c>
      <c r="G48" s="38"/>
      <c r="H48" s="38"/>
      <c r="I48" s="39">
        <v>1000</v>
      </c>
      <c r="J48" s="40">
        <v>0</v>
      </c>
      <c r="K48" s="37">
        <v>9.5</v>
      </c>
      <c r="L48" s="41">
        <v>0</v>
      </c>
      <c r="M48" s="42">
        <v>0</v>
      </c>
    </row>
    <row r="49" spans="1:13" ht="15.75">
      <c r="A49" s="36">
        <v>38</v>
      </c>
      <c r="B49" s="169" t="s">
        <v>740</v>
      </c>
      <c r="C49" s="170"/>
      <c r="D49" s="170"/>
      <c r="E49" s="171"/>
      <c r="F49" s="37" t="s">
        <v>108</v>
      </c>
      <c r="G49" s="38"/>
      <c r="H49" s="38"/>
      <c r="I49" s="39">
        <v>1000</v>
      </c>
      <c r="J49" s="40">
        <v>0</v>
      </c>
      <c r="K49" s="37">
        <v>9.5</v>
      </c>
      <c r="L49" s="41">
        <v>0</v>
      </c>
      <c r="M49" s="42">
        <v>0</v>
      </c>
    </row>
    <row r="50" spans="1:13" ht="15.75">
      <c r="A50" s="36">
        <v>39</v>
      </c>
      <c r="B50" s="169" t="s">
        <v>741</v>
      </c>
      <c r="C50" s="170"/>
      <c r="D50" s="170"/>
      <c r="E50" s="171"/>
      <c r="F50" s="37" t="s">
        <v>108</v>
      </c>
      <c r="G50" s="38"/>
      <c r="H50" s="38"/>
      <c r="I50" s="39">
        <v>1000</v>
      </c>
      <c r="J50" s="40">
        <v>0</v>
      </c>
      <c r="K50" s="37">
        <v>9.5</v>
      </c>
      <c r="L50" s="41">
        <v>0</v>
      </c>
      <c r="M50" s="42">
        <v>0</v>
      </c>
    </row>
    <row r="51" spans="1:13" ht="15.75">
      <c r="A51" s="36">
        <v>40</v>
      </c>
      <c r="B51" s="169" t="s">
        <v>742</v>
      </c>
      <c r="C51" s="170"/>
      <c r="D51" s="170"/>
      <c r="E51" s="171"/>
      <c r="F51" s="37" t="s">
        <v>13</v>
      </c>
      <c r="G51" s="38"/>
      <c r="H51" s="38"/>
      <c r="I51" s="39">
        <v>100</v>
      </c>
      <c r="J51" s="40">
        <v>0</v>
      </c>
      <c r="K51" s="37">
        <v>9.5</v>
      </c>
      <c r="L51" s="41">
        <v>0</v>
      </c>
      <c r="M51" s="42">
        <v>0</v>
      </c>
    </row>
    <row r="52" spans="1:13" ht="15.75">
      <c r="A52" s="36">
        <v>41</v>
      </c>
      <c r="B52" s="169" t="s">
        <v>856</v>
      </c>
      <c r="C52" s="170"/>
      <c r="D52" s="170"/>
      <c r="E52" s="171"/>
      <c r="F52" s="37" t="s">
        <v>108</v>
      </c>
      <c r="G52" s="38"/>
      <c r="H52" s="38"/>
      <c r="I52" s="39">
        <v>500</v>
      </c>
      <c r="J52" s="40">
        <v>0</v>
      </c>
      <c r="K52" s="37">
        <v>9.5</v>
      </c>
      <c r="L52" s="41">
        <v>0</v>
      </c>
      <c r="M52" s="42">
        <v>0</v>
      </c>
    </row>
    <row r="53" spans="1:13" ht="15.75">
      <c r="A53" s="36">
        <v>42</v>
      </c>
      <c r="B53" s="169" t="s">
        <v>743</v>
      </c>
      <c r="C53" s="170"/>
      <c r="D53" s="170"/>
      <c r="E53" s="171"/>
      <c r="F53" s="37" t="s">
        <v>108</v>
      </c>
      <c r="G53" s="38"/>
      <c r="H53" s="38"/>
      <c r="I53" s="39">
        <v>1000</v>
      </c>
      <c r="J53" s="40">
        <v>0</v>
      </c>
      <c r="K53" s="37">
        <v>9.5</v>
      </c>
      <c r="L53" s="41">
        <v>0</v>
      </c>
      <c r="M53" s="42">
        <v>0</v>
      </c>
    </row>
    <row r="54" spans="1:13" ht="15.75">
      <c r="A54" s="36">
        <v>43</v>
      </c>
      <c r="B54" s="169" t="s">
        <v>744</v>
      </c>
      <c r="C54" s="170"/>
      <c r="D54" s="170"/>
      <c r="E54" s="171"/>
      <c r="F54" s="37" t="s">
        <v>108</v>
      </c>
      <c r="G54" s="38"/>
      <c r="H54" s="38"/>
      <c r="I54" s="39">
        <v>500</v>
      </c>
      <c r="J54" s="40">
        <v>0</v>
      </c>
      <c r="K54" s="37">
        <v>9.5</v>
      </c>
      <c r="L54" s="41">
        <v>0</v>
      </c>
      <c r="M54" s="42">
        <v>0</v>
      </c>
    </row>
    <row r="55" spans="1:13" ht="15.75">
      <c r="A55" s="36">
        <v>44</v>
      </c>
      <c r="B55" s="169" t="s">
        <v>745</v>
      </c>
      <c r="C55" s="170"/>
      <c r="D55" s="170"/>
      <c r="E55" s="171"/>
      <c r="F55" s="37" t="s">
        <v>108</v>
      </c>
      <c r="G55" s="38"/>
      <c r="H55" s="38"/>
      <c r="I55" s="39">
        <v>200</v>
      </c>
      <c r="J55" s="40">
        <v>0</v>
      </c>
      <c r="K55" s="37">
        <v>9.5</v>
      </c>
      <c r="L55" s="41">
        <v>0</v>
      </c>
      <c r="M55" s="42">
        <v>0</v>
      </c>
    </row>
    <row r="56" spans="1:13" ht="15.75">
      <c r="A56" s="36">
        <v>45</v>
      </c>
      <c r="B56" s="169" t="s">
        <v>746</v>
      </c>
      <c r="C56" s="170"/>
      <c r="D56" s="170"/>
      <c r="E56" s="171"/>
      <c r="F56" s="37" t="s">
        <v>108</v>
      </c>
      <c r="G56" s="38"/>
      <c r="H56" s="38"/>
      <c r="I56" s="39">
        <v>2</v>
      </c>
      <c r="J56" s="40">
        <v>0</v>
      </c>
      <c r="K56" s="37">
        <v>9.5</v>
      </c>
      <c r="L56" s="41">
        <v>0</v>
      </c>
      <c r="M56" s="42">
        <v>0</v>
      </c>
    </row>
    <row r="57" spans="1:13" ht="15.75">
      <c r="A57" s="36">
        <v>46</v>
      </c>
      <c r="B57" s="169" t="s">
        <v>748</v>
      </c>
      <c r="C57" s="170"/>
      <c r="D57" s="170"/>
      <c r="E57" s="171"/>
      <c r="F57" s="37" t="s">
        <v>108</v>
      </c>
      <c r="G57" s="38"/>
      <c r="H57" s="38"/>
      <c r="I57" s="39">
        <v>100</v>
      </c>
      <c r="J57" s="40">
        <v>0</v>
      </c>
      <c r="K57" s="37">
        <v>9.5</v>
      </c>
      <c r="L57" s="41">
        <v>0</v>
      </c>
      <c r="M57" s="42">
        <v>0</v>
      </c>
    </row>
    <row r="58" spans="1:13" ht="15.75">
      <c r="A58" s="53"/>
      <c r="B58" s="181" t="s">
        <v>207</v>
      </c>
      <c r="C58" s="182"/>
      <c r="D58" s="182"/>
      <c r="E58" s="183"/>
      <c r="F58" s="54"/>
      <c r="G58" s="54"/>
      <c r="H58" s="54"/>
      <c r="I58" s="54"/>
      <c r="J58" s="54"/>
      <c r="K58" s="54"/>
      <c r="L58" s="54"/>
      <c r="M58" s="55">
        <v>0</v>
      </c>
    </row>
    <row r="59" spans="1:13" ht="15.7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ht="15.75">
      <c r="A60" s="33" t="s">
        <v>54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1:13" ht="15.75">
      <c r="A61" s="33" t="s">
        <v>55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1:13" ht="15.75">
      <c r="A62" s="33" t="s">
        <v>56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1:13" ht="15.75" customHeight="1">
      <c r="A63" s="33" t="s">
        <v>776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1:13" ht="15.75" customHeight="1">
      <c r="A64" s="33" t="s">
        <v>683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1:13" ht="15.75" customHeight="1">
      <c r="A65" s="8" t="s">
        <v>58</v>
      </c>
      <c r="B65" s="8"/>
      <c r="C65" s="8"/>
      <c r="D65" s="8"/>
      <c r="E65" s="8"/>
      <c r="F65" s="8"/>
      <c r="G65" s="49" t="s">
        <v>59</v>
      </c>
      <c r="H65" s="49"/>
      <c r="I65" s="8"/>
      <c r="J65" s="8"/>
      <c r="K65" s="8" t="s">
        <v>60</v>
      </c>
      <c r="L65" s="8"/>
      <c r="M65" s="8"/>
    </row>
    <row r="66" spans="1:13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86"/>
    </row>
    <row r="67" spans="1:13" ht="15.75" customHeight="1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</row>
    <row r="68" spans="1:13" ht="15.75" customHeight="1"/>
    <row r="69" spans="1:13" ht="15.75" customHeight="1"/>
    <row r="70" spans="1:13" ht="15.75" customHeight="1"/>
    <row r="71" spans="1:13" ht="15.75" customHeight="1"/>
    <row r="72" spans="1:13" ht="15.75" customHeight="1"/>
    <row r="73" spans="1:13" ht="15.75" customHeight="1"/>
    <row r="74" spans="1:13" ht="15.75" customHeight="1"/>
    <row r="75" spans="1:13" ht="15.75" customHeight="1"/>
    <row r="76" spans="1:13" ht="15.75" customHeight="1"/>
    <row r="77" spans="1:13" ht="15.75" customHeight="1"/>
    <row r="78" spans="1:13" ht="15.75" customHeight="1"/>
    <row r="79" spans="1:13" ht="15.75" customHeight="1"/>
    <row r="80" spans="1:13" ht="15.75" customHeight="1"/>
    <row r="81" ht="15.75" customHeight="1"/>
    <row r="82" ht="27" customHeight="1"/>
  </sheetData>
  <mergeCells count="48">
    <mergeCell ref="B16:E16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54:E54"/>
    <mergeCell ref="B55:E55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6:E56"/>
    <mergeCell ref="B57:E57"/>
    <mergeCell ref="B58:E58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89"/>
  <sheetViews>
    <sheetView topLeftCell="A43" workbookViewId="0">
      <selection activeCell="I86" sqref="I86"/>
    </sheetView>
  </sheetViews>
  <sheetFormatPr defaultRowHeight="15"/>
  <cols>
    <col min="7" max="8" width="20.7109375" customWidth="1"/>
    <col min="10" max="13" width="15.7109375" customWidth="1"/>
  </cols>
  <sheetData>
    <row r="1" spans="1:15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75">
      <c r="A2" s="84" t="s">
        <v>0</v>
      </c>
      <c r="B2" s="84"/>
      <c r="C2" s="84"/>
      <c r="D2" s="84"/>
      <c r="E2" s="86"/>
      <c r="F2" s="86"/>
      <c r="G2" s="34"/>
      <c r="H2" s="34"/>
      <c r="I2" s="34"/>
      <c r="J2" s="34"/>
      <c r="K2" s="34"/>
      <c r="L2" s="34"/>
      <c r="M2" s="34"/>
      <c r="N2" s="86"/>
      <c r="O2" s="86"/>
    </row>
    <row r="3" spans="1:15" ht="15.75">
      <c r="A3" s="33" t="s">
        <v>61</v>
      </c>
      <c r="B3" s="33"/>
      <c r="C3" s="33"/>
      <c r="D3" s="33"/>
      <c r="E3" s="33"/>
      <c r="F3" s="86"/>
      <c r="G3" s="34"/>
      <c r="H3" s="34"/>
      <c r="I3" s="34"/>
      <c r="J3" s="34"/>
      <c r="K3" s="34"/>
      <c r="L3" s="34"/>
      <c r="M3" s="34"/>
      <c r="N3" s="86"/>
      <c r="O3" s="86"/>
    </row>
    <row r="4" spans="1:15" ht="15.75">
      <c r="A4" s="33"/>
      <c r="B4" s="86"/>
      <c r="C4" s="86"/>
      <c r="D4" s="86"/>
      <c r="E4" s="86"/>
      <c r="F4" s="86"/>
      <c r="G4" s="34"/>
      <c r="H4" s="34"/>
      <c r="I4" s="34"/>
      <c r="J4" s="34"/>
      <c r="K4" s="34"/>
      <c r="L4" s="34"/>
      <c r="M4" s="34"/>
      <c r="N4" s="86"/>
      <c r="O4" s="86"/>
    </row>
    <row r="5" spans="1:15" ht="15.75">
      <c r="A5" s="5" t="s">
        <v>1</v>
      </c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86"/>
      <c r="O5" s="86"/>
    </row>
    <row r="6" spans="1:15" ht="15.75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  <c r="N6" s="86"/>
      <c r="O6" s="86"/>
    </row>
    <row r="7" spans="1:15" ht="15.75">
      <c r="A7" s="8"/>
      <c r="B7" s="6"/>
      <c r="C7" s="6"/>
      <c r="D7" s="6"/>
      <c r="E7" s="6"/>
      <c r="F7" s="6"/>
      <c r="G7" s="7"/>
      <c r="H7" s="7"/>
      <c r="I7" s="7"/>
      <c r="J7" s="7"/>
      <c r="K7" s="6"/>
      <c r="L7" s="7"/>
      <c r="M7" s="7"/>
      <c r="N7" s="86"/>
      <c r="O7" s="86"/>
    </row>
    <row r="8" spans="1:15" ht="15.75">
      <c r="A8" s="69"/>
      <c r="B8" s="69"/>
      <c r="C8" s="69"/>
      <c r="D8" s="69"/>
      <c r="E8" s="69"/>
      <c r="F8" s="69"/>
      <c r="G8" s="35" t="s">
        <v>2</v>
      </c>
      <c r="H8" s="35"/>
      <c r="I8" s="35"/>
      <c r="J8" s="35"/>
      <c r="K8" s="70"/>
      <c r="L8" s="70"/>
      <c r="M8" s="70"/>
      <c r="N8" s="86"/>
      <c r="O8" s="86"/>
    </row>
    <row r="9" spans="1:15" ht="15.75">
      <c r="A9" s="69"/>
      <c r="B9" s="69"/>
      <c r="C9" s="69"/>
      <c r="D9" s="69"/>
      <c r="E9" s="69"/>
      <c r="F9" s="69"/>
      <c r="G9" s="35" t="s">
        <v>209</v>
      </c>
      <c r="H9" s="35"/>
      <c r="I9" s="71"/>
      <c r="J9" s="35"/>
      <c r="K9" s="70"/>
      <c r="L9" s="7"/>
      <c r="M9" s="70"/>
      <c r="N9" s="86"/>
      <c r="O9" s="86"/>
    </row>
    <row r="10" spans="1:15" ht="15.75">
      <c r="A10" s="33"/>
      <c r="B10" s="86"/>
      <c r="C10" s="86"/>
      <c r="D10" s="86"/>
      <c r="E10" s="86"/>
      <c r="F10" s="86"/>
      <c r="G10" s="34"/>
      <c r="H10" s="34"/>
      <c r="I10" s="34"/>
      <c r="J10" s="34"/>
      <c r="K10" s="34"/>
      <c r="L10" s="34"/>
      <c r="M10" s="34"/>
      <c r="N10" s="86"/>
      <c r="O10" s="86"/>
    </row>
    <row r="11" spans="1:15" ht="15.75">
      <c r="A11" s="50" t="s">
        <v>4</v>
      </c>
      <c r="B11" s="166" t="s">
        <v>5</v>
      </c>
      <c r="C11" s="167"/>
      <c r="D11" s="167"/>
      <c r="E11" s="168"/>
      <c r="F11" s="51" t="s">
        <v>6</v>
      </c>
      <c r="G11" s="52" t="s">
        <v>72</v>
      </c>
      <c r="H11" s="52" t="s">
        <v>681</v>
      </c>
      <c r="I11" s="52" t="s">
        <v>8</v>
      </c>
      <c r="J11" s="52" t="s">
        <v>9</v>
      </c>
      <c r="K11" s="52" t="s">
        <v>10</v>
      </c>
      <c r="L11" s="52" t="s">
        <v>11</v>
      </c>
      <c r="M11" s="52" t="s">
        <v>12</v>
      </c>
      <c r="N11" s="86"/>
      <c r="O11" s="86"/>
    </row>
    <row r="12" spans="1:15" ht="15.75">
      <c r="A12" s="36">
        <v>1</v>
      </c>
      <c r="B12" s="169" t="s">
        <v>210</v>
      </c>
      <c r="C12" s="170"/>
      <c r="D12" s="170"/>
      <c r="E12" s="187"/>
      <c r="F12" s="37" t="s">
        <v>108</v>
      </c>
      <c r="G12" s="38"/>
      <c r="H12" s="38"/>
      <c r="I12" s="39">
        <v>20</v>
      </c>
      <c r="J12" s="40">
        <v>0</v>
      </c>
      <c r="K12" s="37">
        <v>9.5</v>
      </c>
      <c r="L12" s="41">
        <v>0</v>
      </c>
      <c r="M12" s="42">
        <v>0</v>
      </c>
      <c r="N12" s="86"/>
      <c r="O12" s="86"/>
    </row>
    <row r="13" spans="1:15" ht="15.75">
      <c r="A13" s="36">
        <v>2</v>
      </c>
      <c r="B13" s="169" t="s">
        <v>211</v>
      </c>
      <c r="C13" s="170"/>
      <c r="D13" s="170"/>
      <c r="E13" s="187"/>
      <c r="F13" s="37" t="s">
        <v>108</v>
      </c>
      <c r="G13" s="38"/>
      <c r="H13" s="38"/>
      <c r="I13" s="39">
        <v>20</v>
      </c>
      <c r="J13" s="40">
        <v>0</v>
      </c>
      <c r="K13" s="37">
        <v>9.5</v>
      </c>
      <c r="L13" s="41">
        <v>0</v>
      </c>
      <c r="M13" s="42">
        <v>0</v>
      </c>
      <c r="N13" s="86"/>
      <c r="O13" s="86"/>
    </row>
    <row r="14" spans="1:15" ht="15.75">
      <c r="A14" s="36">
        <v>3</v>
      </c>
      <c r="B14" s="169" t="s">
        <v>212</v>
      </c>
      <c r="C14" s="170"/>
      <c r="D14" s="170"/>
      <c r="E14" s="187"/>
      <c r="F14" s="37" t="s">
        <v>108</v>
      </c>
      <c r="G14" s="38"/>
      <c r="H14" s="38"/>
      <c r="I14" s="39">
        <v>20</v>
      </c>
      <c r="J14" s="40">
        <v>0</v>
      </c>
      <c r="K14" s="37">
        <v>9.5</v>
      </c>
      <c r="L14" s="41">
        <v>0</v>
      </c>
      <c r="M14" s="42">
        <v>0</v>
      </c>
      <c r="N14" s="86"/>
      <c r="O14" s="86"/>
    </row>
    <row r="15" spans="1:15" ht="15.75">
      <c r="A15" s="36">
        <v>4</v>
      </c>
      <c r="B15" s="169" t="s">
        <v>213</v>
      </c>
      <c r="C15" s="170"/>
      <c r="D15" s="170"/>
      <c r="E15" s="187"/>
      <c r="F15" s="37" t="s">
        <v>108</v>
      </c>
      <c r="G15" s="38"/>
      <c r="H15" s="38"/>
      <c r="I15" s="39">
        <v>40</v>
      </c>
      <c r="J15" s="40">
        <v>0</v>
      </c>
      <c r="K15" s="37">
        <v>9.5</v>
      </c>
      <c r="L15" s="41">
        <v>0</v>
      </c>
      <c r="M15" s="42">
        <v>0</v>
      </c>
      <c r="N15" s="86"/>
      <c r="O15" s="86"/>
    </row>
    <row r="16" spans="1:15" ht="15.75">
      <c r="A16" s="36">
        <v>5</v>
      </c>
      <c r="B16" s="169" t="s">
        <v>214</v>
      </c>
      <c r="C16" s="170"/>
      <c r="D16" s="170"/>
      <c r="E16" s="187"/>
      <c r="F16" s="37" t="s">
        <v>108</v>
      </c>
      <c r="G16" s="38"/>
      <c r="H16" s="38"/>
      <c r="I16" s="39">
        <v>200</v>
      </c>
      <c r="J16" s="40">
        <v>0</v>
      </c>
      <c r="K16" s="37">
        <v>9.5</v>
      </c>
      <c r="L16" s="41">
        <v>0</v>
      </c>
      <c r="M16" s="42">
        <v>0</v>
      </c>
      <c r="N16" s="86"/>
      <c r="O16" s="86"/>
    </row>
    <row r="17" spans="1:15" ht="15.75">
      <c r="A17" s="36">
        <v>6</v>
      </c>
      <c r="B17" s="169" t="s">
        <v>215</v>
      </c>
      <c r="C17" s="170"/>
      <c r="D17" s="170"/>
      <c r="E17" s="187"/>
      <c r="F17" s="37" t="s">
        <v>108</v>
      </c>
      <c r="G17" s="38"/>
      <c r="H17" s="38"/>
      <c r="I17" s="39">
        <v>1000</v>
      </c>
      <c r="J17" s="40">
        <v>0</v>
      </c>
      <c r="K17" s="37">
        <v>9.5</v>
      </c>
      <c r="L17" s="41">
        <v>0</v>
      </c>
      <c r="M17" s="42">
        <v>0</v>
      </c>
      <c r="N17" s="86"/>
      <c r="O17" s="86"/>
    </row>
    <row r="18" spans="1:15" ht="15.75">
      <c r="A18" s="36">
        <v>7</v>
      </c>
      <c r="B18" s="169" t="s">
        <v>216</v>
      </c>
      <c r="C18" s="170"/>
      <c r="D18" s="170"/>
      <c r="E18" s="187"/>
      <c r="F18" s="37" t="s">
        <v>108</v>
      </c>
      <c r="G18" s="38"/>
      <c r="H18" s="38"/>
      <c r="I18" s="39">
        <v>20</v>
      </c>
      <c r="J18" s="40">
        <v>0</v>
      </c>
      <c r="K18" s="37">
        <v>9.5</v>
      </c>
      <c r="L18" s="41">
        <v>0</v>
      </c>
      <c r="M18" s="42">
        <v>0</v>
      </c>
      <c r="N18" s="86"/>
      <c r="O18" s="86"/>
    </row>
    <row r="19" spans="1:15" ht="15.75">
      <c r="A19" s="36">
        <v>8</v>
      </c>
      <c r="B19" s="169" t="s">
        <v>217</v>
      </c>
      <c r="C19" s="170"/>
      <c r="D19" s="170"/>
      <c r="E19" s="187"/>
      <c r="F19" s="37" t="s">
        <v>108</v>
      </c>
      <c r="G19" s="38"/>
      <c r="H19" s="38"/>
      <c r="I19" s="39">
        <v>20</v>
      </c>
      <c r="J19" s="40">
        <v>0</v>
      </c>
      <c r="K19" s="37">
        <v>9.5</v>
      </c>
      <c r="L19" s="41">
        <v>0</v>
      </c>
      <c r="M19" s="42">
        <v>0</v>
      </c>
      <c r="N19" s="86"/>
      <c r="O19" s="86"/>
    </row>
    <row r="20" spans="1:15" ht="15.75">
      <c r="A20" s="36">
        <v>9</v>
      </c>
      <c r="B20" s="169" t="s">
        <v>218</v>
      </c>
      <c r="C20" s="170"/>
      <c r="D20" s="170"/>
      <c r="E20" s="187"/>
      <c r="F20" s="37" t="s">
        <v>108</v>
      </c>
      <c r="G20" s="38"/>
      <c r="H20" s="38"/>
      <c r="I20" s="39">
        <v>100</v>
      </c>
      <c r="J20" s="40">
        <v>0</v>
      </c>
      <c r="K20" s="37">
        <v>9.5</v>
      </c>
      <c r="L20" s="41">
        <v>0</v>
      </c>
      <c r="M20" s="42">
        <v>0</v>
      </c>
      <c r="N20" s="86"/>
      <c r="O20" s="86"/>
    </row>
    <row r="21" spans="1:15" ht="15.75">
      <c r="A21" s="36">
        <v>10</v>
      </c>
      <c r="B21" s="169" t="s">
        <v>219</v>
      </c>
      <c r="C21" s="170"/>
      <c r="D21" s="170"/>
      <c r="E21" s="187"/>
      <c r="F21" s="37" t="s">
        <v>108</v>
      </c>
      <c r="G21" s="38"/>
      <c r="H21" s="38"/>
      <c r="I21" s="39">
        <v>100</v>
      </c>
      <c r="J21" s="40">
        <v>0</v>
      </c>
      <c r="K21" s="37">
        <v>9.5</v>
      </c>
      <c r="L21" s="41">
        <v>0</v>
      </c>
      <c r="M21" s="42">
        <v>0</v>
      </c>
      <c r="N21" s="86"/>
      <c r="O21" s="86"/>
    </row>
    <row r="22" spans="1:15" ht="15.75">
      <c r="A22" s="36">
        <v>11</v>
      </c>
      <c r="B22" s="169" t="s">
        <v>220</v>
      </c>
      <c r="C22" s="170"/>
      <c r="D22" s="170"/>
      <c r="E22" s="187"/>
      <c r="F22" s="37" t="s">
        <v>108</v>
      </c>
      <c r="G22" s="38"/>
      <c r="H22" s="38"/>
      <c r="I22" s="39">
        <v>100</v>
      </c>
      <c r="J22" s="40">
        <v>0</v>
      </c>
      <c r="K22" s="37">
        <v>9.5</v>
      </c>
      <c r="L22" s="41">
        <v>0</v>
      </c>
      <c r="M22" s="42">
        <v>0</v>
      </c>
      <c r="N22" s="86"/>
      <c r="O22" s="86"/>
    </row>
    <row r="23" spans="1:15" ht="15.75">
      <c r="A23" s="36">
        <v>12</v>
      </c>
      <c r="B23" s="169" t="s">
        <v>221</v>
      </c>
      <c r="C23" s="170"/>
      <c r="D23" s="170"/>
      <c r="E23" s="187"/>
      <c r="F23" s="37" t="s">
        <v>108</v>
      </c>
      <c r="G23" s="38"/>
      <c r="H23" s="38"/>
      <c r="I23" s="39">
        <v>300</v>
      </c>
      <c r="J23" s="40">
        <v>0</v>
      </c>
      <c r="K23" s="37">
        <v>9.5</v>
      </c>
      <c r="L23" s="41">
        <v>0</v>
      </c>
      <c r="M23" s="42">
        <v>0</v>
      </c>
      <c r="N23" s="86"/>
      <c r="O23" s="86"/>
    </row>
    <row r="24" spans="1:15" ht="15.75">
      <c r="A24" s="36">
        <v>13</v>
      </c>
      <c r="B24" s="169" t="s">
        <v>222</v>
      </c>
      <c r="C24" s="170"/>
      <c r="D24" s="170"/>
      <c r="E24" s="187"/>
      <c r="F24" s="37" t="s">
        <v>108</v>
      </c>
      <c r="G24" s="38"/>
      <c r="H24" s="38"/>
      <c r="I24" s="39">
        <v>300</v>
      </c>
      <c r="J24" s="40">
        <v>0</v>
      </c>
      <c r="K24" s="37">
        <v>9.5</v>
      </c>
      <c r="L24" s="41">
        <v>0</v>
      </c>
      <c r="M24" s="42">
        <v>0</v>
      </c>
      <c r="N24" s="86"/>
      <c r="O24" s="86"/>
    </row>
    <row r="25" spans="1:15" ht="15.75">
      <c r="A25" s="36">
        <v>14</v>
      </c>
      <c r="B25" s="169" t="s">
        <v>223</v>
      </c>
      <c r="C25" s="170"/>
      <c r="D25" s="170"/>
      <c r="E25" s="187"/>
      <c r="F25" s="37" t="s">
        <v>108</v>
      </c>
      <c r="G25" s="38"/>
      <c r="H25" s="38"/>
      <c r="I25" s="39">
        <v>300</v>
      </c>
      <c r="J25" s="40">
        <v>0</v>
      </c>
      <c r="K25" s="37">
        <v>9.5</v>
      </c>
      <c r="L25" s="41">
        <v>0</v>
      </c>
      <c r="M25" s="42">
        <v>0</v>
      </c>
      <c r="N25" s="86"/>
      <c r="O25" s="86"/>
    </row>
    <row r="26" spans="1:15" ht="15.75">
      <c r="A26" s="36">
        <v>15</v>
      </c>
      <c r="B26" s="169" t="s">
        <v>224</v>
      </c>
      <c r="C26" s="170"/>
      <c r="D26" s="170"/>
      <c r="E26" s="187"/>
      <c r="F26" s="37" t="s">
        <v>108</v>
      </c>
      <c r="G26" s="38"/>
      <c r="H26" s="38"/>
      <c r="I26" s="39">
        <v>600</v>
      </c>
      <c r="J26" s="40">
        <v>0</v>
      </c>
      <c r="K26" s="37">
        <v>9.5</v>
      </c>
      <c r="L26" s="41">
        <v>0</v>
      </c>
      <c r="M26" s="42">
        <v>0</v>
      </c>
      <c r="N26" s="86"/>
      <c r="O26" s="86"/>
    </row>
    <row r="27" spans="1:15" ht="15.75">
      <c r="A27" s="36">
        <v>16</v>
      </c>
      <c r="B27" s="169" t="s">
        <v>225</v>
      </c>
      <c r="C27" s="170"/>
      <c r="D27" s="170"/>
      <c r="E27" s="187"/>
      <c r="F27" s="37" t="s">
        <v>108</v>
      </c>
      <c r="G27" s="38"/>
      <c r="H27" s="38"/>
      <c r="I27" s="39">
        <v>100</v>
      </c>
      <c r="J27" s="40">
        <v>0</v>
      </c>
      <c r="K27" s="37">
        <v>9.5</v>
      </c>
      <c r="L27" s="41">
        <v>0</v>
      </c>
      <c r="M27" s="42">
        <v>0</v>
      </c>
      <c r="N27" s="86"/>
      <c r="O27" s="86"/>
    </row>
    <row r="28" spans="1:15" ht="15.75" customHeight="1">
      <c r="A28" s="36">
        <v>17</v>
      </c>
      <c r="B28" s="169" t="s">
        <v>226</v>
      </c>
      <c r="C28" s="170"/>
      <c r="D28" s="170"/>
      <c r="E28" s="187"/>
      <c r="F28" s="37" t="s">
        <v>108</v>
      </c>
      <c r="G28" s="38"/>
      <c r="H28" s="38"/>
      <c r="I28" s="39">
        <v>300</v>
      </c>
      <c r="J28" s="40">
        <v>0</v>
      </c>
      <c r="K28" s="37">
        <v>9.5</v>
      </c>
      <c r="L28" s="41">
        <v>0</v>
      </c>
      <c r="M28" s="42">
        <v>0</v>
      </c>
      <c r="N28" s="86"/>
      <c r="O28" s="86"/>
    </row>
    <row r="29" spans="1:15" ht="15.75" customHeight="1">
      <c r="A29" s="36">
        <v>18</v>
      </c>
      <c r="B29" s="169" t="s">
        <v>227</v>
      </c>
      <c r="C29" s="170"/>
      <c r="D29" s="170"/>
      <c r="E29" s="187"/>
      <c r="F29" s="37" t="s">
        <v>108</v>
      </c>
      <c r="G29" s="38"/>
      <c r="H29" s="38"/>
      <c r="I29" s="39">
        <v>100</v>
      </c>
      <c r="J29" s="40">
        <v>0</v>
      </c>
      <c r="K29" s="37">
        <v>9.5</v>
      </c>
      <c r="L29" s="41">
        <v>0</v>
      </c>
      <c r="M29" s="42">
        <v>0</v>
      </c>
      <c r="N29" s="86"/>
      <c r="O29" s="86"/>
    </row>
    <row r="30" spans="1:15" ht="15.75" customHeight="1">
      <c r="A30" s="36">
        <v>19</v>
      </c>
      <c r="B30" s="169" t="s">
        <v>863</v>
      </c>
      <c r="C30" s="170"/>
      <c r="D30" s="170"/>
      <c r="E30" s="187"/>
      <c r="F30" s="37" t="s">
        <v>108</v>
      </c>
      <c r="G30" s="38"/>
      <c r="H30" s="38"/>
      <c r="I30" s="39">
        <v>400</v>
      </c>
      <c r="J30" s="40">
        <v>0</v>
      </c>
      <c r="K30" s="37">
        <v>9.5</v>
      </c>
      <c r="L30" s="41">
        <v>0</v>
      </c>
      <c r="M30" s="42">
        <v>0</v>
      </c>
      <c r="N30" s="86"/>
      <c r="O30" s="86"/>
    </row>
    <row r="31" spans="1:15" ht="15.75">
      <c r="A31" s="36">
        <v>20</v>
      </c>
      <c r="B31" s="169" t="s">
        <v>864</v>
      </c>
      <c r="C31" s="170"/>
      <c r="D31" s="170"/>
      <c r="E31" s="187"/>
      <c r="F31" s="37" t="s">
        <v>108</v>
      </c>
      <c r="G31" s="38"/>
      <c r="H31" s="38"/>
      <c r="I31" s="39">
        <v>500</v>
      </c>
      <c r="J31" s="40">
        <v>0</v>
      </c>
      <c r="K31" s="37">
        <v>9.5</v>
      </c>
      <c r="L31" s="41">
        <v>0</v>
      </c>
      <c r="M31" s="42">
        <v>0</v>
      </c>
      <c r="N31" s="86"/>
      <c r="O31" s="86"/>
    </row>
    <row r="32" spans="1:15" ht="15.75">
      <c r="A32" s="36">
        <v>21</v>
      </c>
      <c r="B32" s="169" t="s">
        <v>228</v>
      </c>
      <c r="C32" s="170"/>
      <c r="D32" s="170"/>
      <c r="E32" s="187"/>
      <c r="F32" s="37" t="s">
        <v>108</v>
      </c>
      <c r="G32" s="38"/>
      <c r="H32" s="38"/>
      <c r="I32" s="39">
        <v>500</v>
      </c>
      <c r="J32" s="40">
        <v>0</v>
      </c>
      <c r="K32" s="37">
        <v>9.5</v>
      </c>
      <c r="L32" s="41">
        <v>0</v>
      </c>
      <c r="M32" s="42">
        <v>0</v>
      </c>
      <c r="N32" s="86"/>
      <c r="O32" s="86"/>
    </row>
    <row r="33" spans="1:15" ht="15.75">
      <c r="A33" s="36">
        <v>22</v>
      </c>
      <c r="B33" s="169" t="s">
        <v>229</v>
      </c>
      <c r="C33" s="170"/>
      <c r="D33" s="170"/>
      <c r="E33" s="187"/>
      <c r="F33" s="37" t="s">
        <v>108</v>
      </c>
      <c r="G33" s="38"/>
      <c r="H33" s="38"/>
      <c r="I33" s="39">
        <v>100</v>
      </c>
      <c r="J33" s="40">
        <v>0</v>
      </c>
      <c r="K33" s="37">
        <v>9.5</v>
      </c>
      <c r="L33" s="41">
        <v>0</v>
      </c>
      <c r="M33" s="42">
        <v>0</v>
      </c>
      <c r="N33" s="86"/>
      <c r="O33" s="86"/>
    </row>
    <row r="34" spans="1:15" ht="15.75">
      <c r="A34" s="36">
        <v>23</v>
      </c>
      <c r="B34" s="169" t="s">
        <v>230</v>
      </c>
      <c r="C34" s="170"/>
      <c r="D34" s="170"/>
      <c r="E34" s="187"/>
      <c r="F34" s="37" t="s">
        <v>108</v>
      </c>
      <c r="G34" s="38"/>
      <c r="H34" s="38"/>
      <c r="I34" s="39">
        <v>400</v>
      </c>
      <c r="J34" s="40">
        <v>0</v>
      </c>
      <c r="K34" s="37">
        <v>9.5</v>
      </c>
      <c r="L34" s="41">
        <v>0</v>
      </c>
      <c r="M34" s="42">
        <v>0</v>
      </c>
      <c r="N34" s="86"/>
      <c r="O34" s="86"/>
    </row>
    <row r="35" spans="1:15" ht="15.75">
      <c r="A35" s="36">
        <v>24</v>
      </c>
      <c r="B35" s="169" t="s">
        <v>231</v>
      </c>
      <c r="C35" s="170"/>
      <c r="D35" s="170"/>
      <c r="E35" s="187"/>
      <c r="F35" s="37" t="s">
        <v>13</v>
      </c>
      <c r="G35" s="38"/>
      <c r="H35" s="38"/>
      <c r="I35" s="39">
        <v>300</v>
      </c>
      <c r="J35" s="40">
        <v>0</v>
      </c>
      <c r="K35" s="37">
        <v>9.5</v>
      </c>
      <c r="L35" s="41">
        <v>0</v>
      </c>
      <c r="M35" s="42">
        <v>0</v>
      </c>
      <c r="N35" s="86"/>
      <c r="O35" s="86"/>
    </row>
    <row r="36" spans="1:15" ht="15.75">
      <c r="A36" s="36">
        <v>25</v>
      </c>
      <c r="B36" s="169" t="s">
        <v>232</v>
      </c>
      <c r="C36" s="170"/>
      <c r="D36" s="170"/>
      <c r="E36" s="187"/>
      <c r="F36" s="37" t="s">
        <v>108</v>
      </c>
      <c r="G36" s="38"/>
      <c r="H36" s="38"/>
      <c r="I36" s="39">
        <v>300</v>
      </c>
      <c r="J36" s="40">
        <v>0</v>
      </c>
      <c r="K36" s="37">
        <v>9.5</v>
      </c>
      <c r="L36" s="41">
        <v>0</v>
      </c>
      <c r="M36" s="42">
        <v>0</v>
      </c>
      <c r="N36" s="86"/>
      <c r="O36" s="86"/>
    </row>
    <row r="37" spans="1:15" ht="15.75">
      <c r="A37" s="36">
        <v>26</v>
      </c>
      <c r="B37" s="169" t="s">
        <v>233</v>
      </c>
      <c r="C37" s="170"/>
      <c r="D37" s="170"/>
      <c r="E37" s="187"/>
      <c r="F37" s="37" t="s">
        <v>108</v>
      </c>
      <c r="G37" s="38"/>
      <c r="H37" s="38"/>
      <c r="I37" s="39">
        <v>300</v>
      </c>
      <c r="J37" s="40">
        <v>0</v>
      </c>
      <c r="K37" s="37">
        <v>9.5</v>
      </c>
      <c r="L37" s="41">
        <v>0</v>
      </c>
      <c r="M37" s="42">
        <v>0</v>
      </c>
      <c r="N37" s="86"/>
      <c r="O37" s="86"/>
    </row>
    <row r="38" spans="1:15" ht="15.75">
      <c r="A38" s="36">
        <v>27</v>
      </c>
      <c r="B38" s="169" t="s">
        <v>234</v>
      </c>
      <c r="C38" s="170"/>
      <c r="D38" s="170"/>
      <c r="E38" s="187"/>
      <c r="F38" s="37" t="s">
        <v>108</v>
      </c>
      <c r="G38" s="38"/>
      <c r="H38" s="38"/>
      <c r="I38" s="39">
        <v>400</v>
      </c>
      <c r="J38" s="40">
        <v>0</v>
      </c>
      <c r="K38" s="37">
        <v>9.5</v>
      </c>
      <c r="L38" s="41">
        <v>0</v>
      </c>
      <c r="M38" s="42">
        <v>0</v>
      </c>
      <c r="N38" s="86"/>
      <c r="O38" s="86"/>
    </row>
    <row r="39" spans="1:15" ht="15.75">
      <c r="A39" s="36">
        <v>28</v>
      </c>
      <c r="B39" s="169" t="s">
        <v>235</v>
      </c>
      <c r="C39" s="170"/>
      <c r="D39" s="170"/>
      <c r="E39" s="187"/>
      <c r="F39" s="37" t="s">
        <v>108</v>
      </c>
      <c r="G39" s="38"/>
      <c r="H39" s="38"/>
      <c r="I39" s="39">
        <v>400</v>
      </c>
      <c r="J39" s="40">
        <v>0</v>
      </c>
      <c r="K39" s="37">
        <v>9.5</v>
      </c>
      <c r="L39" s="41">
        <v>0</v>
      </c>
      <c r="M39" s="42">
        <v>0</v>
      </c>
      <c r="N39" s="86"/>
      <c r="O39" s="86"/>
    </row>
    <row r="40" spans="1:15" ht="15.75">
      <c r="A40" s="36">
        <v>29</v>
      </c>
      <c r="B40" s="169" t="s">
        <v>236</v>
      </c>
      <c r="C40" s="170"/>
      <c r="D40" s="170"/>
      <c r="E40" s="187"/>
      <c r="F40" s="37" t="s">
        <v>108</v>
      </c>
      <c r="G40" s="38"/>
      <c r="H40" s="38"/>
      <c r="I40" s="39">
        <v>300</v>
      </c>
      <c r="J40" s="40">
        <v>0</v>
      </c>
      <c r="K40" s="37">
        <v>9.5</v>
      </c>
      <c r="L40" s="41">
        <v>0</v>
      </c>
      <c r="M40" s="42">
        <v>0</v>
      </c>
      <c r="N40" s="86"/>
      <c r="O40" s="86"/>
    </row>
    <row r="41" spans="1:15" ht="15.75">
      <c r="A41" s="36">
        <v>30</v>
      </c>
      <c r="B41" s="169" t="s">
        <v>237</v>
      </c>
      <c r="C41" s="170"/>
      <c r="D41" s="170"/>
      <c r="E41" s="187"/>
      <c r="F41" s="37" t="s">
        <v>108</v>
      </c>
      <c r="G41" s="38"/>
      <c r="H41" s="38"/>
      <c r="I41" s="39">
        <v>300</v>
      </c>
      <c r="J41" s="40">
        <v>0</v>
      </c>
      <c r="K41" s="37">
        <v>9.5</v>
      </c>
      <c r="L41" s="41">
        <v>0</v>
      </c>
      <c r="M41" s="42">
        <v>0</v>
      </c>
      <c r="N41" s="86"/>
      <c r="O41" s="86"/>
    </row>
    <row r="42" spans="1:15" ht="15.75">
      <c r="A42" s="36">
        <v>31</v>
      </c>
      <c r="B42" s="169" t="s">
        <v>238</v>
      </c>
      <c r="C42" s="170"/>
      <c r="D42" s="170"/>
      <c r="E42" s="187"/>
      <c r="F42" s="37" t="s">
        <v>108</v>
      </c>
      <c r="G42" s="38"/>
      <c r="H42" s="38"/>
      <c r="I42" s="39">
        <v>100</v>
      </c>
      <c r="J42" s="40">
        <v>0</v>
      </c>
      <c r="K42" s="37">
        <v>9.5</v>
      </c>
      <c r="L42" s="41">
        <v>0</v>
      </c>
      <c r="M42" s="42">
        <v>0</v>
      </c>
      <c r="N42" s="86"/>
      <c r="O42" s="86"/>
    </row>
    <row r="43" spans="1:15" ht="15.75">
      <c r="A43" s="36">
        <v>32</v>
      </c>
      <c r="B43" s="169" t="s">
        <v>239</v>
      </c>
      <c r="C43" s="170"/>
      <c r="D43" s="170"/>
      <c r="E43" s="187"/>
      <c r="F43" s="37" t="s">
        <v>108</v>
      </c>
      <c r="G43" s="38"/>
      <c r="H43" s="38"/>
      <c r="I43" s="39">
        <v>1000</v>
      </c>
      <c r="J43" s="40">
        <v>0</v>
      </c>
      <c r="K43" s="37">
        <v>9.5</v>
      </c>
      <c r="L43" s="41">
        <v>0</v>
      </c>
      <c r="M43" s="42">
        <v>0</v>
      </c>
      <c r="N43" s="86"/>
      <c r="O43" s="86"/>
    </row>
    <row r="44" spans="1:15" ht="22.5" customHeight="1">
      <c r="A44" s="36">
        <v>33</v>
      </c>
      <c r="B44" s="169" t="s">
        <v>240</v>
      </c>
      <c r="C44" s="170"/>
      <c r="D44" s="170"/>
      <c r="E44" s="187"/>
      <c r="F44" s="37" t="s">
        <v>108</v>
      </c>
      <c r="G44" s="38"/>
      <c r="H44" s="38"/>
      <c r="I44" s="39">
        <v>1000</v>
      </c>
      <c r="J44" s="40">
        <v>0</v>
      </c>
      <c r="K44" s="37">
        <v>9.5</v>
      </c>
      <c r="L44" s="41">
        <v>0</v>
      </c>
      <c r="M44" s="42">
        <v>0</v>
      </c>
      <c r="N44" s="86"/>
      <c r="O44" s="86"/>
    </row>
    <row r="45" spans="1:15" ht="15.75">
      <c r="A45" s="36">
        <v>34</v>
      </c>
      <c r="B45" s="169" t="s">
        <v>241</v>
      </c>
      <c r="C45" s="170"/>
      <c r="D45" s="170"/>
      <c r="E45" s="187"/>
      <c r="F45" s="37" t="s">
        <v>108</v>
      </c>
      <c r="G45" s="38"/>
      <c r="H45" s="38"/>
      <c r="I45" s="39">
        <v>300</v>
      </c>
      <c r="J45" s="40">
        <v>0</v>
      </c>
      <c r="K45" s="37">
        <v>9.5</v>
      </c>
      <c r="L45" s="41">
        <v>0</v>
      </c>
      <c r="M45" s="42">
        <v>0</v>
      </c>
      <c r="N45" s="86"/>
      <c r="O45" s="86"/>
    </row>
    <row r="46" spans="1:15" ht="15.75">
      <c r="A46" s="36">
        <v>35</v>
      </c>
      <c r="B46" s="169" t="s">
        <v>242</v>
      </c>
      <c r="C46" s="170"/>
      <c r="D46" s="170"/>
      <c r="E46" s="187"/>
      <c r="F46" s="37" t="s">
        <v>108</v>
      </c>
      <c r="G46" s="38"/>
      <c r="H46" s="38"/>
      <c r="I46" s="39">
        <v>1200</v>
      </c>
      <c r="J46" s="40">
        <v>0</v>
      </c>
      <c r="K46" s="37">
        <v>9.5</v>
      </c>
      <c r="L46" s="41">
        <v>0</v>
      </c>
      <c r="M46" s="42">
        <v>0</v>
      </c>
      <c r="N46" s="86"/>
      <c r="O46" s="86"/>
    </row>
    <row r="47" spans="1:15" ht="15.75">
      <c r="A47" s="36">
        <v>36</v>
      </c>
      <c r="B47" s="169" t="s">
        <v>243</v>
      </c>
      <c r="C47" s="170"/>
      <c r="D47" s="170"/>
      <c r="E47" s="187"/>
      <c r="F47" s="37" t="s">
        <v>108</v>
      </c>
      <c r="G47" s="38"/>
      <c r="H47" s="38"/>
      <c r="I47" s="39">
        <v>1200</v>
      </c>
      <c r="J47" s="40">
        <v>0</v>
      </c>
      <c r="K47" s="37">
        <v>9.5</v>
      </c>
      <c r="L47" s="41">
        <v>0</v>
      </c>
      <c r="M47" s="42">
        <v>0</v>
      </c>
      <c r="N47" s="86"/>
      <c r="O47" s="86"/>
    </row>
    <row r="48" spans="1:15" ht="15.75">
      <c r="A48" s="36">
        <v>37</v>
      </c>
      <c r="B48" s="169" t="s">
        <v>244</v>
      </c>
      <c r="C48" s="170"/>
      <c r="D48" s="170"/>
      <c r="E48" s="187"/>
      <c r="F48" s="37" t="s">
        <v>108</v>
      </c>
      <c r="G48" s="38"/>
      <c r="H48" s="38"/>
      <c r="I48" s="39">
        <v>200</v>
      </c>
      <c r="J48" s="40">
        <v>0</v>
      </c>
      <c r="K48" s="37">
        <v>9.5</v>
      </c>
      <c r="L48" s="41">
        <v>0</v>
      </c>
      <c r="M48" s="42">
        <v>0</v>
      </c>
      <c r="N48" s="86"/>
      <c r="O48" s="86"/>
    </row>
    <row r="49" spans="1:15" ht="15.75">
      <c r="A49" s="36">
        <v>38</v>
      </c>
      <c r="B49" s="199" t="s">
        <v>245</v>
      </c>
      <c r="C49" s="200"/>
      <c r="D49" s="200"/>
      <c r="E49" s="204"/>
      <c r="F49" s="37" t="s">
        <v>108</v>
      </c>
      <c r="G49" s="38"/>
      <c r="H49" s="38"/>
      <c r="I49" s="39">
        <v>1000</v>
      </c>
      <c r="J49" s="40">
        <v>0</v>
      </c>
      <c r="K49" s="37">
        <v>9.5</v>
      </c>
      <c r="L49" s="41">
        <v>0</v>
      </c>
      <c r="M49" s="42">
        <v>0</v>
      </c>
      <c r="N49" s="86"/>
      <c r="O49" s="86"/>
    </row>
    <row r="50" spans="1:15" ht="15.75">
      <c r="A50" s="36">
        <v>39</v>
      </c>
      <c r="B50" s="199" t="s">
        <v>865</v>
      </c>
      <c r="C50" s="200"/>
      <c r="D50" s="200"/>
      <c r="E50" s="204"/>
      <c r="F50" s="37" t="s">
        <v>108</v>
      </c>
      <c r="G50" s="38"/>
      <c r="H50" s="38"/>
      <c r="I50" s="39">
        <v>1000</v>
      </c>
      <c r="J50" s="40">
        <v>0</v>
      </c>
      <c r="K50" s="37">
        <v>9.5</v>
      </c>
      <c r="L50" s="41">
        <v>0</v>
      </c>
      <c r="M50" s="42">
        <v>0</v>
      </c>
      <c r="N50" s="86"/>
      <c r="O50" s="86"/>
    </row>
    <row r="51" spans="1:15" ht="15.75">
      <c r="A51" s="36">
        <v>40</v>
      </c>
      <c r="B51" s="169" t="s">
        <v>246</v>
      </c>
      <c r="C51" s="170"/>
      <c r="D51" s="170"/>
      <c r="E51" s="187"/>
      <c r="F51" s="37" t="s">
        <v>108</v>
      </c>
      <c r="G51" s="38"/>
      <c r="H51" s="38"/>
      <c r="I51" s="39">
        <v>1000</v>
      </c>
      <c r="J51" s="40">
        <v>0</v>
      </c>
      <c r="K51" s="37">
        <v>9.5</v>
      </c>
      <c r="L51" s="41">
        <v>0</v>
      </c>
      <c r="M51" s="42">
        <v>0</v>
      </c>
      <c r="N51" s="86"/>
      <c r="O51" s="86"/>
    </row>
    <row r="52" spans="1:15" ht="15.75">
      <c r="A52" s="36">
        <v>41</v>
      </c>
      <c r="B52" s="169" t="s">
        <v>247</v>
      </c>
      <c r="C52" s="170"/>
      <c r="D52" s="170"/>
      <c r="E52" s="187"/>
      <c r="F52" s="37" t="s">
        <v>108</v>
      </c>
      <c r="G52" s="38"/>
      <c r="H52" s="38"/>
      <c r="I52" s="39">
        <v>1000</v>
      </c>
      <c r="J52" s="40">
        <v>0</v>
      </c>
      <c r="K52" s="37">
        <v>9.5</v>
      </c>
      <c r="L52" s="41">
        <v>0</v>
      </c>
      <c r="M52" s="42">
        <v>0</v>
      </c>
      <c r="N52" s="86"/>
      <c r="O52" s="86"/>
    </row>
    <row r="53" spans="1:15" ht="15.75">
      <c r="A53" s="36">
        <v>42</v>
      </c>
      <c r="B53" s="169" t="s">
        <v>248</v>
      </c>
      <c r="C53" s="170"/>
      <c r="D53" s="170"/>
      <c r="E53" s="187"/>
      <c r="F53" s="37" t="s">
        <v>108</v>
      </c>
      <c r="G53" s="38"/>
      <c r="H53" s="38"/>
      <c r="I53" s="39">
        <v>1000</v>
      </c>
      <c r="J53" s="40">
        <v>0</v>
      </c>
      <c r="K53" s="37">
        <v>9.5</v>
      </c>
      <c r="L53" s="41">
        <v>0</v>
      </c>
      <c r="M53" s="42">
        <v>0</v>
      </c>
      <c r="N53" s="86"/>
      <c r="O53" s="86"/>
    </row>
    <row r="54" spans="1:15" ht="15.75">
      <c r="A54" s="36">
        <v>43</v>
      </c>
      <c r="B54" s="169" t="s">
        <v>249</v>
      </c>
      <c r="C54" s="170"/>
      <c r="D54" s="170"/>
      <c r="E54" s="187"/>
      <c r="F54" s="37" t="s">
        <v>108</v>
      </c>
      <c r="G54" s="38"/>
      <c r="H54" s="38"/>
      <c r="I54" s="39">
        <v>1000</v>
      </c>
      <c r="J54" s="40">
        <v>0</v>
      </c>
      <c r="K54" s="37">
        <v>9.5</v>
      </c>
      <c r="L54" s="41">
        <v>0</v>
      </c>
      <c r="M54" s="42">
        <v>0</v>
      </c>
      <c r="N54" s="86"/>
      <c r="O54" s="86"/>
    </row>
    <row r="55" spans="1:15" ht="15.75">
      <c r="A55" s="36">
        <v>44</v>
      </c>
      <c r="B55" s="169" t="s">
        <v>250</v>
      </c>
      <c r="C55" s="170"/>
      <c r="D55" s="170"/>
      <c r="E55" s="187"/>
      <c r="F55" s="37" t="s">
        <v>108</v>
      </c>
      <c r="G55" s="38"/>
      <c r="H55" s="38"/>
      <c r="I55" s="39">
        <v>500</v>
      </c>
      <c r="J55" s="40">
        <v>0</v>
      </c>
      <c r="K55" s="37">
        <v>9.5</v>
      </c>
      <c r="L55" s="41">
        <v>0</v>
      </c>
      <c r="M55" s="42">
        <v>0</v>
      </c>
      <c r="N55" s="86"/>
      <c r="O55" s="86"/>
    </row>
    <row r="56" spans="1:15" ht="15.75">
      <c r="A56" s="36">
        <v>45</v>
      </c>
      <c r="B56" s="169" t="s">
        <v>251</v>
      </c>
      <c r="C56" s="170"/>
      <c r="D56" s="170"/>
      <c r="E56" s="187"/>
      <c r="F56" s="37" t="s">
        <v>108</v>
      </c>
      <c r="G56" s="38"/>
      <c r="H56" s="38"/>
      <c r="I56" s="39">
        <v>500</v>
      </c>
      <c r="J56" s="40">
        <v>0</v>
      </c>
      <c r="K56" s="37">
        <v>9.5</v>
      </c>
      <c r="L56" s="41">
        <v>0</v>
      </c>
      <c r="M56" s="42">
        <v>0</v>
      </c>
      <c r="N56" s="86"/>
      <c r="O56" s="86"/>
    </row>
    <row r="57" spans="1:15" ht="15.75">
      <c r="A57" s="36">
        <v>46</v>
      </c>
      <c r="B57" s="169" t="s">
        <v>252</v>
      </c>
      <c r="C57" s="170"/>
      <c r="D57" s="170"/>
      <c r="E57" s="187"/>
      <c r="F57" s="37" t="s">
        <v>108</v>
      </c>
      <c r="G57" s="38"/>
      <c r="H57" s="38"/>
      <c r="I57" s="39">
        <v>500</v>
      </c>
      <c r="J57" s="40">
        <v>0</v>
      </c>
      <c r="K57" s="37">
        <v>9.5</v>
      </c>
      <c r="L57" s="41">
        <v>0</v>
      </c>
      <c r="M57" s="42">
        <v>0</v>
      </c>
      <c r="N57" s="86"/>
      <c r="O57" s="86"/>
    </row>
    <row r="58" spans="1:15" ht="27" customHeight="1">
      <c r="A58" s="36">
        <v>47</v>
      </c>
      <c r="B58" s="169" t="s">
        <v>253</v>
      </c>
      <c r="C58" s="170"/>
      <c r="D58" s="170"/>
      <c r="E58" s="187"/>
      <c r="F58" s="37" t="s">
        <v>13</v>
      </c>
      <c r="G58" s="38"/>
      <c r="H58" s="38"/>
      <c r="I58" s="39">
        <v>5</v>
      </c>
      <c r="J58" s="40">
        <v>0</v>
      </c>
      <c r="K58" s="37">
        <v>9.5</v>
      </c>
      <c r="L58" s="41">
        <v>0</v>
      </c>
      <c r="M58" s="42">
        <v>0</v>
      </c>
      <c r="N58" s="86"/>
      <c r="O58" s="86"/>
    </row>
    <row r="59" spans="1:15" ht="27" customHeight="1">
      <c r="A59" s="36">
        <v>48</v>
      </c>
      <c r="B59" s="169" t="s">
        <v>254</v>
      </c>
      <c r="C59" s="170"/>
      <c r="D59" s="170"/>
      <c r="E59" s="187"/>
      <c r="F59" s="37" t="s">
        <v>13</v>
      </c>
      <c r="G59" s="38"/>
      <c r="H59" s="38"/>
      <c r="I59" s="39">
        <v>5</v>
      </c>
      <c r="J59" s="40">
        <v>0</v>
      </c>
      <c r="K59" s="37">
        <v>9.5</v>
      </c>
      <c r="L59" s="41">
        <v>0</v>
      </c>
      <c r="M59" s="42">
        <v>0</v>
      </c>
      <c r="N59" s="86"/>
      <c r="O59" s="86"/>
    </row>
    <row r="60" spans="1:15" ht="15.75">
      <c r="A60" s="36">
        <v>49</v>
      </c>
      <c r="B60" s="169" t="s">
        <v>255</v>
      </c>
      <c r="C60" s="170"/>
      <c r="D60" s="170"/>
      <c r="E60" s="187"/>
      <c r="F60" s="37" t="s">
        <v>13</v>
      </c>
      <c r="G60" s="38"/>
      <c r="H60" s="38"/>
      <c r="I60" s="39">
        <v>5</v>
      </c>
      <c r="J60" s="40">
        <v>0</v>
      </c>
      <c r="K60" s="37">
        <v>9.5</v>
      </c>
      <c r="L60" s="41">
        <v>0</v>
      </c>
      <c r="M60" s="42">
        <v>0</v>
      </c>
      <c r="N60" s="86"/>
      <c r="O60" s="86"/>
    </row>
    <row r="61" spans="1:15" ht="15.75">
      <c r="A61" s="36">
        <v>50</v>
      </c>
      <c r="B61" s="169" t="s">
        <v>256</v>
      </c>
      <c r="C61" s="170"/>
      <c r="D61" s="170"/>
      <c r="E61" s="187"/>
      <c r="F61" s="37" t="s">
        <v>13</v>
      </c>
      <c r="G61" s="38"/>
      <c r="H61" s="38"/>
      <c r="I61" s="39">
        <v>5</v>
      </c>
      <c r="J61" s="40">
        <v>0</v>
      </c>
      <c r="K61" s="37">
        <v>9.5</v>
      </c>
      <c r="L61" s="41">
        <v>0</v>
      </c>
      <c r="M61" s="42">
        <v>0</v>
      </c>
      <c r="N61" s="86"/>
      <c r="O61" s="86"/>
    </row>
    <row r="62" spans="1:15" ht="15.75">
      <c r="A62" s="36">
        <v>51</v>
      </c>
      <c r="B62" s="169" t="s">
        <v>257</v>
      </c>
      <c r="C62" s="170"/>
      <c r="D62" s="170"/>
      <c r="E62" s="187"/>
      <c r="F62" s="37" t="s">
        <v>13</v>
      </c>
      <c r="G62" s="38"/>
      <c r="H62" s="38"/>
      <c r="I62" s="39">
        <v>5</v>
      </c>
      <c r="J62" s="40">
        <v>0</v>
      </c>
      <c r="K62" s="37">
        <v>9.5</v>
      </c>
      <c r="L62" s="41">
        <v>0</v>
      </c>
      <c r="M62" s="42">
        <v>0</v>
      </c>
      <c r="N62" s="86"/>
      <c r="O62" s="86"/>
    </row>
    <row r="63" spans="1:15" ht="15.75">
      <c r="A63" s="36">
        <v>52</v>
      </c>
      <c r="B63" s="169" t="s">
        <v>258</v>
      </c>
      <c r="C63" s="170"/>
      <c r="D63" s="170"/>
      <c r="E63" s="187"/>
      <c r="F63" s="37" t="s">
        <v>13</v>
      </c>
      <c r="G63" s="38"/>
      <c r="H63" s="38"/>
      <c r="I63" s="39">
        <v>50</v>
      </c>
      <c r="J63" s="40">
        <v>0</v>
      </c>
      <c r="K63" s="37">
        <v>9.5</v>
      </c>
      <c r="L63" s="41">
        <v>0</v>
      </c>
      <c r="M63" s="42">
        <v>0</v>
      </c>
      <c r="N63" s="86"/>
      <c r="O63" s="86"/>
    </row>
    <row r="64" spans="1:15" ht="15.75">
      <c r="A64" s="36">
        <v>53</v>
      </c>
      <c r="B64" s="169" t="s">
        <v>259</v>
      </c>
      <c r="C64" s="170"/>
      <c r="D64" s="170"/>
      <c r="E64" s="187"/>
      <c r="F64" s="37" t="s">
        <v>13</v>
      </c>
      <c r="G64" s="38"/>
      <c r="H64" s="38"/>
      <c r="I64" s="39">
        <v>50</v>
      </c>
      <c r="J64" s="40">
        <v>0</v>
      </c>
      <c r="K64" s="37">
        <v>9.5</v>
      </c>
      <c r="L64" s="41">
        <v>0</v>
      </c>
      <c r="M64" s="42">
        <v>0</v>
      </c>
      <c r="N64" s="86"/>
      <c r="O64" s="86"/>
    </row>
    <row r="65" spans="1:15" ht="15.75">
      <c r="A65" s="36">
        <v>54</v>
      </c>
      <c r="B65" s="169" t="s">
        <v>260</v>
      </c>
      <c r="C65" s="170"/>
      <c r="D65" s="170"/>
      <c r="E65" s="187"/>
      <c r="F65" s="37" t="s">
        <v>13</v>
      </c>
      <c r="G65" s="38"/>
      <c r="H65" s="38"/>
      <c r="I65" s="39">
        <v>50</v>
      </c>
      <c r="J65" s="40">
        <v>0</v>
      </c>
      <c r="K65" s="37">
        <v>9.5</v>
      </c>
      <c r="L65" s="41">
        <v>0</v>
      </c>
      <c r="M65" s="42">
        <v>0</v>
      </c>
      <c r="N65" s="86"/>
      <c r="O65" s="86"/>
    </row>
    <row r="66" spans="1:15" ht="15.75">
      <c r="A66" s="36">
        <v>55</v>
      </c>
      <c r="B66" s="169" t="s">
        <v>261</v>
      </c>
      <c r="C66" s="170"/>
      <c r="D66" s="170"/>
      <c r="E66" s="171"/>
      <c r="F66" s="37" t="s">
        <v>108</v>
      </c>
      <c r="G66" s="38"/>
      <c r="H66" s="38"/>
      <c r="I66" s="39">
        <v>100</v>
      </c>
      <c r="J66" s="40">
        <v>0</v>
      </c>
      <c r="K66" s="37">
        <v>9.5</v>
      </c>
      <c r="L66" s="41">
        <v>0</v>
      </c>
      <c r="M66" s="42">
        <v>0</v>
      </c>
      <c r="N66" s="86"/>
      <c r="O66" s="86"/>
    </row>
    <row r="67" spans="1:15" ht="15.75">
      <c r="A67" s="36">
        <v>56</v>
      </c>
      <c r="B67" s="169" t="s">
        <v>262</v>
      </c>
      <c r="C67" s="170"/>
      <c r="D67" s="170"/>
      <c r="E67" s="171"/>
      <c r="F67" s="37" t="s">
        <v>108</v>
      </c>
      <c r="G67" s="38"/>
      <c r="H67" s="38"/>
      <c r="I67" s="39">
        <v>20</v>
      </c>
      <c r="J67" s="40">
        <v>0</v>
      </c>
      <c r="K67" s="37">
        <v>9.5</v>
      </c>
      <c r="L67" s="41">
        <v>0</v>
      </c>
      <c r="M67" s="42">
        <v>0</v>
      </c>
      <c r="N67" s="86"/>
      <c r="O67" s="86"/>
    </row>
    <row r="68" spans="1:15" ht="15.75">
      <c r="A68" s="36">
        <v>57</v>
      </c>
      <c r="B68" s="169" t="s">
        <v>263</v>
      </c>
      <c r="C68" s="170"/>
      <c r="D68" s="170"/>
      <c r="E68" s="171"/>
      <c r="F68" s="37" t="s">
        <v>108</v>
      </c>
      <c r="G68" s="38"/>
      <c r="H68" s="38"/>
      <c r="I68" s="39">
        <v>20</v>
      </c>
      <c r="J68" s="40">
        <v>0</v>
      </c>
      <c r="K68" s="37">
        <v>9.5</v>
      </c>
      <c r="L68" s="41">
        <v>0</v>
      </c>
      <c r="M68" s="42">
        <v>0</v>
      </c>
      <c r="N68" s="86"/>
      <c r="O68" s="86"/>
    </row>
    <row r="69" spans="1:15" ht="15.75">
      <c r="A69" s="36">
        <v>58</v>
      </c>
      <c r="B69" s="169" t="s">
        <v>264</v>
      </c>
      <c r="C69" s="170"/>
      <c r="D69" s="170"/>
      <c r="E69" s="171"/>
      <c r="F69" s="37" t="s">
        <v>13</v>
      </c>
      <c r="G69" s="38"/>
      <c r="H69" s="38"/>
      <c r="I69" s="39">
        <v>120</v>
      </c>
      <c r="J69" s="40">
        <v>0</v>
      </c>
      <c r="K69" s="37">
        <v>9.5</v>
      </c>
      <c r="L69" s="41">
        <v>0</v>
      </c>
      <c r="M69" s="42">
        <v>0</v>
      </c>
      <c r="N69" s="86"/>
      <c r="O69" s="86"/>
    </row>
    <row r="70" spans="1:15" ht="15.75">
      <c r="A70" s="36">
        <v>59</v>
      </c>
      <c r="B70" s="169" t="s">
        <v>265</v>
      </c>
      <c r="C70" s="170"/>
      <c r="D70" s="170"/>
      <c r="E70" s="171"/>
      <c r="F70" s="37" t="s">
        <v>13</v>
      </c>
      <c r="G70" s="38"/>
      <c r="H70" s="38"/>
      <c r="I70" s="39">
        <v>120</v>
      </c>
      <c r="J70" s="40">
        <v>0</v>
      </c>
      <c r="K70" s="37">
        <v>9.5</v>
      </c>
      <c r="L70" s="41">
        <v>0</v>
      </c>
      <c r="M70" s="42">
        <v>0</v>
      </c>
      <c r="N70" s="86"/>
      <c r="O70" s="86"/>
    </row>
    <row r="71" spans="1:15" ht="15.75">
      <c r="A71" s="36">
        <v>60</v>
      </c>
      <c r="B71" s="169" t="s">
        <v>266</v>
      </c>
      <c r="C71" s="170"/>
      <c r="D71" s="170"/>
      <c r="E71" s="171"/>
      <c r="F71" s="37" t="s">
        <v>108</v>
      </c>
      <c r="G71" s="38"/>
      <c r="H71" s="38"/>
      <c r="I71" s="39">
        <v>500</v>
      </c>
      <c r="J71" s="40">
        <v>0</v>
      </c>
      <c r="K71" s="37">
        <v>9.5</v>
      </c>
      <c r="L71" s="41">
        <v>0</v>
      </c>
      <c r="M71" s="42">
        <v>0</v>
      </c>
      <c r="N71" s="86"/>
      <c r="O71" s="86"/>
    </row>
    <row r="72" spans="1:15" ht="15.75">
      <c r="A72" s="36">
        <v>61</v>
      </c>
      <c r="B72" s="169" t="s">
        <v>267</v>
      </c>
      <c r="C72" s="170"/>
      <c r="D72" s="170"/>
      <c r="E72" s="171"/>
      <c r="F72" s="37" t="s">
        <v>108</v>
      </c>
      <c r="G72" s="38"/>
      <c r="H72" s="38"/>
      <c r="I72" s="39">
        <v>100</v>
      </c>
      <c r="J72" s="40">
        <v>0</v>
      </c>
      <c r="K72" s="37">
        <v>9.5</v>
      </c>
      <c r="L72" s="41">
        <v>0</v>
      </c>
      <c r="M72" s="42">
        <v>0</v>
      </c>
      <c r="N72" s="86"/>
      <c r="O72" s="86"/>
    </row>
    <row r="73" spans="1:15" ht="15.75">
      <c r="A73" s="36">
        <v>62</v>
      </c>
      <c r="B73" s="169" t="s">
        <v>268</v>
      </c>
      <c r="C73" s="170"/>
      <c r="D73" s="170"/>
      <c r="E73" s="171"/>
      <c r="F73" s="37" t="s">
        <v>13</v>
      </c>
      <c r="G73" s="38"/>
      <c r="H73" s="38"/>
      <c r="I73" s="39">
        <v>100</v>
      </c>
      <c r="J73" s="40">
        <v>0</v>
      </c>
      <c r="K73" s="37">
        <v>9.5</v>
      </c>
      <c r="L73" s="41">
        <v>0</v>
      </c>
      <c r="M73" s="42">
        <v>0</v>
      </c>
      <c r="N73" s="86"/>
      <c r="O73" s="86"/>
    </row>
    <row r="74" spans="1:15" ht="15.75">
      <c r="A74" s="36">
        <v>63</v>
      </c>
      <c r="B74" s="169" t="s">
        <v>269</v>
      </c>
      <c r="C74" s="170"/>
      <c r="D74" s="170"/>
      <c r="E74" s="171"/>
      <c r="F74" s="37" t="s">
        <v>13</v>
      </c>
      <c r="G74" s="38"/>
      <c r="H74" s="38"/>
      <c r="I74" s="39">
        <v>100</v>
      </c>
      <c r="J74" s="40">
        <v>0</v>
      </c>
      <c r="K74" s="37">
        <v>9.5</v>
      </c>
      <c r="L74" s="41">
        <v>0</v>
      </c>
      <c r="M74" s="42">
        <v>0</v>
      </c>
      <c r="N74" s="86"/>
      <c r="O74" s="86"/>
    </row>
    <row r="75" spans="1:15" ht="15.75">
      <c r="A75" s="36">
        <v>64</v>
      </c>
      <c r="B75" s="169" t="s">
        <v>270</v>
      </c>
      <c r="C75" s="170"/>
      <c r="D75" s="170"/>
      <c r="E75" s="171"/>
      <c r="F75" s="37" t="s">
        <v>13</v>
      </c>
      <c r="G75" s="38"/>
      <c r="H75" s="38"/>
      <c r="I75" s="39">
        <v>40</v>
      </c>
      <c r="J75" s="40">
        <v>0</v>
      </c>
      <c r="K75" s="37">
        <v>9.5</v>
      </c>
      <c r="L75" s="41">
        <v>0</v>
      </c>
      <c r="M75" s="42">
        <v>0</v>
      </c>
      <c r="N75" s="86"/>
      <c r="O75" s="86"/>
    </row>
    <row r="76" spans="1:15" ht="15.75">
      <c r="A76" s="53"/>
      <c r="B76" s="181" t="s">
        <v>271</v>
      </c>
      <c r="C76" s="182"/>
      <c r="D76" s="182"/>
      <c r="E76" s="183"/>
      <c r="F76" s="54"/>
      <c r="G76" s="54"/>
      <c r="H76" s="54"/>
      <c r="I76" s="54"/>
      <c r="J76" s="54"/>
      <c r="K76" s="54"/>
      <c r="L76" s="54"/>
      <c r="M76" s="55">
        <v>0</v>
      </c>
      <c r="N76" s="86"/>
      <c r="O76" s="86"/>
    </row>
    <row r="77" spans="1:15" ht="15.7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86"/>
      <c r="O77" s="86"/>
    </row>
    <row r="78" spans="1:15" ht="15.75">
      <c r="A78" s="33" t="s">
        <v>54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86"/>
      <c r="O78" s="86"/>
    </row>
    <row r="79" spans="1:15" ht="15.75">
      <c r="A79" s="33" t="s">
        <v>55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86"/>
      <c r="O79" s="86"/>
    </row>
    <row r="80" spans="1:15" ht="15.75">
      <c r="A80" s="33" t="s">
        <v>56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16" ht="15.75">
      <c r="A81" s="33" t="s">
        <v>776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16" ht="15.75">
      <c r="A82" s="33" t="s">
        <v>683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86"/>
      <c r="O82" s="86"/>
    </row>
    <row r="83" spans="1:16" ht="15.75">
      <c r="A83" s="8" t="s">
        <v>58</v>
      </c>
      <c r="B83" s="8"/>
      <c r="C83" s="8"/>
      <c r="D83" s="8"/>
      <c r="E83" s="8"/>
      <c r="F83" s="8"/>
      <c r="G83" s="49" t="s">
        <v>59</v>
      </c>
      <c r="H83" s="49"/>
      <c r="I83" s="8"/>
      <c r="J83" s="8"/>
      <c r="K83" s="8" t="s">
        <v>60</v>
      </c>
      <c r="L83" s="8"/>
      <c r="M83" s="8"/>
      <c r="N83" s="86"/>
      <c r="O83" s="86"/>
    </row>
    <row r="84" spans="1:16" ht="15.7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86"/>
      <c r="N84" s="86"/>
      <c r="O84" s="86"/>
    </row>
    <row r="85" spans="1:16" ht="15.75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t="s">
        <v>747</v>
      </c>
    </row>
    <row r="86" spans="1:16" ht="15.75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</row>
    <row r="87" spans="1:16" ht="15.75">
      <c r="N87" s="86"/>
      <c r="O87" s="86"/>
    </row>
    <row r="88" spans="1:16" ht="15.75">
      <c r="N88" s="86"/>
      <c r="O88" s="86"/>
    </row>
    <row r="89" spans="1:16" ht="15.75">
      <c r="N89" s="86"/>
      <c r="O89" s="86"/>
    </row>
  </sheetData>
  <mergeCells count="66">
    <mergeCell ref="B16:E16"/>
    <mergeCell ref="B11:E11"/>
    <mergeCell ref="B12:E12"/>
    <mergeCell ref="B13:E13"/>
    <mergeCell ref="B14:E14"/>
    <mergeCell ref="B15:E15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36:E36"/>
    <mergeCell ref="B28:E28"/>
    <mergeCell ref="B29:E29"/>
    <mergeCell ref="B30:E30"/>
    <mergeCell ref="B31:E31"/>
    <mergeCell ref="B32:E32"/>
    <mergeCell ref="B33:E33"/>
    <mergeCell ref="B34:E34"/>
    <mergeCell ref="B35:E35"/>
    <mergeCell ref="B48:E48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71:E71"/>
    <mergeCell ref="B60:E60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76:E76"/>
    <mergeCell ref="B73:E73"/>
    <mergeCell ref="B74:E74"/>
    <mergeCell ref="B75:E75"/>
    <mergeCell ref="B72:E7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3"/>
  <sheetViews>
    <sheetView workbookViewId="0">
      <selection activeCell="T18" sqref="T18"/>
    </sheetView>
  </sheetViews>
  <sheetFormatPr defaultRowHeight="15"/>
  <cols>
    <col min="8" max="13" width="15.7109375" customWidth="1"/>
  </cols>
  <sheetData>
    <row r="1" spans="1:14" ht="15.75">
      <c r="A1" s="86"/>
      <c r="B1" s="84" t="s">
        <v>0</v>
      </c>
      <c r="C1" s="84"/>
      <c r="D1" s="84"/>
      <c r="E1" s="84"/>
      <c r="F1" s="86"/>
      <c r="G1" s="86"/>
      <c r="H1" s="34"/>
      <c r="I1" s="34"/>
      <c r="J1" s="34"/>
      <c r="K1" s="34"/>
      <c r="L1" s="34"/>
      <c r="M1" s="34"/>
      <c r="N1" s="86"/>
    </row>
    <row r="2" spans="1:14" ht="15.75">
      <c r="A2" s="86"/>
      <c r="B2" s="33" t="s">
        <v>61</v>
      </c>
      <c r="C2" s="33"/>
      <c r="D2" s="33"/>
      <c r="E2" s="33"/>
      <c r="F2" s="86"/>
      <c r="G2" s="86"/>
      <c r="H2" s="34"/>
      <c r="I2" s="34"/>
      <c r="J2" s="34"/>
      <c r="K2" s="34"/>
      <c r="L2" s="34"/>
      <c r="M2" s="34"/>
      <c r="N2" s="86"/>
    </row>
    <row r="3" spans="1:14" ht="15.75">
      <c r="A3" s="86"/>
      <c r="B3" s="33"/>
      <c r="C3" s="86"/>
      <c r="D3" s="86"/>
      <c r="E3" s="86"/>
      <c r="F3" s="86"/>
      <c r="G3" s="86"/>
      <c r="H3" s="34"/>
      <c r="I3" s="34"/>
      <c r="J3" s="34"/>
      <c r="K3" s="34"/>
      <c r="L3" s="34"/>
      <c r="M3" s="34"/>
      <c r="N3" s="86"/>
    </row>
    <row r="4" spans="1:14" ht="15.75">
      <c r="A4" s="6"/>
      <c r="B4" s="5" t="s">
        <v>272</v>
      </c>
      <c r="C4" s="5"/>
      <c r="D4" s="6"/>
      <c r="E4" s="6"/>
      <c r="F4" s="6"/>
      <c r="G4" s="6"/>
      <c r="H4" s="7"/>
      <c r="I4" s="7"/>
      <c r="J4" s="7"/>
      <c r="K4" s="7"/>
      <c r="L4" s="7"/>
      <c r="M4" s="7"/>
      <c r="N4" s="86"/>
    </row>
    <row r="5" spans="1:14" ht="15.75">
      <c r="A5" s="6"/>
      <c r="B5" s="8"/>
      <c r="C5" s="6"/>
      <c r="D5" s="6"/>
      <c r="E5" s="6"/>
      <c r="F5" s="6"/>
      <c r="G5" s="6"/>
      <c r="H5" s="7"/>
      <c r="I5" s="7"/>
      <c r="J5" s="7"/>
      <c r="K5" s="7"/>
      <c r="L5" s="7"/>
      <c r="M5" s="7"/>
      <c r="N5" s="86"/>
    </row>
    <row r="6" spans="1:14" ht="15.75">
      <c r="A6" s="6"/>
      <c r="B6" s="8"/>
      <c r="C6" s="6"/>
      <c r="D6" s="6"/>
      <c r="E6" s="6"/>
      <c r="F6" s="6"/>
      <c r="G6" s="6"/>
      <c r="H6" s="7"/>
      <c r="I6" s="7"/>
      <c r="J6" s="7"/>
      <c r="K6" s="6"/>
      <c r="L6" s="7"/>
      <c r="M6" s="7"/>
      <c r="N6" s="86"/>
    </row>
    <row r="7" spans="1:14" ht="15.75">
      <c r="A7" s="69"/>
      <c r="B7" s="69"/>
      <c r="C7" s="69"/>
      <c r="D7" s="69"/>
      <c r="E7" s="69"/>
      <c r="F7" s="69"/>
      <c r="G7" s="69"/>
      <c r="H7" s="35" t="s">
        <v>2</v>
      </c>
      <c r="I7" s="35"/>
      <c r="J7" s="35"/>
      <c r="K7" s="70"/>
      <c r="L7" s="70"/>
      <c r="M7" s="70"/>
      <c r="N7" s="86"/>
    </row>
    <row r="8" spans="1:14" ht="15.75">
      <c r="A8" s="69"/>
      <c r="B8" s="69"/>
      <c r="C8" s="69"/>
      <c r="D8" s="69"/>
      <c r="E8" s="69"/>
      <c r="F8" s="69"/>
      <c r="G8" s="69"/>
      <c r="H8" s="35" t="s">
        <v>849</v>
      </c>
      <c r="I8" s="71"/>
      <c r="J8" s="35"/>
      <c r="K8" s="70"/>
      <c r="L8" s="7"/>
      <c r="M8" s="70"/>
      <c r="N8" s="86"/>
    </row>
    <row r="9" spans="1:14" ht="15.75">
      <c r="A9" s="86"/>
      <c r="B9" s="33"/>
      <c r="C9" s="86"/>
      <c r="D9" s="86"/>
      <c r="E9" s="86"/>
      <c r="F9" s="86"/>
      <c r="G9" s="86"/>
      <c r="H9" s="34"/>
      <c r="I9" s="34"/>
      <c r="J9" s="34"/>
      <c r="K9" s="34"/>
      <c r="L9" s="34"/>
      <c r="M9" s="34"/>
      <c r="N9" s="86"/>
    </row>
    <row r="10" spans="1:14" ht="15.75">
      <c r="A10" s="84"/>
      <c r="B10" s="50" t="s">
        <v>4</v>
      </c>
      <c r="C10" s="166" t="s">
        <v>5</v>
      </c>
      <c r="D10" s="167"/>
      <c r="E10" s="167"/>
      <c r="F10" s="168"/>
      <c r="G10" s="51" t="s">
        <v>6</v>
      </c>
      <c r="H10" s="52" t="s">
        <v>72</v>
      </c>
      <c r="I10" s="52" t="s">
        <v>8</v>
      </c>
      <c r="J10" s="52" t="s">
        <v>9</v>
      </c>
      <c r="K10" s="52" t="s">
        <v>10</v>
      </c>
      <c r="L10" s="52" t="s">
        <v>11</v>
      </c>
      <c r="M10" s="52" t="s">
        <v>12</v>
      </c>
      <c r="N10" s="86"/>
    </row>
    <row r="11" spans="1:14" ht="15.75">
      <c r="A11" s="86"/>
      <c r="B11" s="36">
        <v>1</v>
      </c>
      <c r="C11" s="169" t="s">
        <v>844</v>
      </c>
      <c r="D11" s="170"/>
      <c r="E11" s="170"/>
      <c r="F11" s="171"/>
      <c r="G11" s="37" t="s">
        <v>13</v>
      </c>
      <c r="H11" s="38"/>
      <c r="I11" s="93">
        <v>200</v>
      </c>
      <c r="J11" s="40">
        <v>0</v>
      </c>
      <c r="K11" s="37">
        <v>9.5</v>
      </c>
      <c r="L11" s="41">
        <v>0</v>
      </c>
      <c r="M11" s="42">
        <v>0</v>
      </c>
      <c r="N11" s="86"/>
    </row>
    <row r="12" spans="1:14" ht="15.75">
      <c r="A12" s="86"/>
      <c r="B12" s="36">
        <v>2</v>
      </c>
      <c r="C12" s="169" t="s">
        <v>845</v>
      </c>
      <c r="D12" s="170"/>
      <c r="E12" s="170"/>
      <c r="F12" s="171"/>
      <c r="G12" s="37" t="s">
        <v>13</v>
      </c>
      <c r="H12" s="38"/>
      <c r="I12" s="93">
        <v>100</v>
      </c>
      <c r="J12" s="40">
        <v>0</v>
      </c>
      <c r="K12" s="37">
        <v>9.5</v>
      </c>
      <c r="L12" s="41">
        <v>0</v>
      </c>
      <c r="M12" s="42">
        <v>0</v>
      </c>
      <c r="N12" s="86"/>
    </row>
    <row r="13" spans="1:14" ht="15.75">
      <c r="A13" s="86"/>
      <c r="B13" s="36">
        <v>3</v>
      </c>
      <c r="C13" s="169" t="s">
        <v>834</v>
      </c>
      <c r="D13" s="170"/>
      <c r="E13" s="170"/>
      <c r="F13" s="171"/>
      <c r="G13" s="37" t="s">
        <v>108</v>
      </c>
      <c r="H13" s="38"/>
      <c r="I13" s="93">
        <v>600</v>
      </c>
      <c r="J13" s="40">
        <v>0</v>
      </c>
      <c r="K13" s="37">
        <v>9.5</v>
      </c>
      <c r="L13" s="41">
        <v>0</v>
      </c>
      <c r="M13" s="42">
        <v>0</v>
      </c>
      <c r="N13" s="86"/>
    </row>
    <row r="14" spans="1:14" ht="15.75">
      <c r="A14" s="86"/>
      <c r="B14" s="36">
        <v>4</v>
      </c>
      <c r="C14" s="169" t="s">
        <v>835</v>
      </c>
      <c r="D14" s="170"/>
      <c r="E14" s="170"/>
      <c r="F14" s="171"/>
      <c r="G14" s="37" t="s">
        <v>108</v>
      </c>
      <c r="H14" s="38"/>
      <c r="I14" s="93">
        <v>1000</v>
      </c>
      <c r="J14" s="40">
        <v>0</v>
      </c>
      <c r="K14" s="37">
        <v>9.5</v>
      </c>
      <c r="L14" s="41">
        <v>0</v>
      </c>
      <c r="M14" s="42">
        <v>0</v>
      </c>
      <c r="N14" s="86"/>
    </row>
    <row r="15" spans="1:14" ht="27" customHeight="1">
      <c r="A15" s="86"/>
      <c r="B15" s="36">
        <v>5</v>
      </c>
      <c r="C15" s="169" t="s">
        <v>837</v>
      </c>
      <c r="D15" s="170"/>
      <c r="E15" s="170"/>
      <c r="F15" s="171"/>
      <c r="G15" s="37" t="s">
        <v>108</v>
      </c>
      <c r="H15" s="38"/>
      <c r="I15" s="93">
        <v>200</v>
      </c>
      <c r="J15" s="40">
        <v>0</v>
      </c>
      <c r="K15" s="37">
        <v>9.5</v>
      </c>
      <c r="L15" s="41">
        <v>0</v>
      </c>
      <c r="M15" s="42">
        <v>0</v>
      </c>
      <c r="N15" s="86"/>
    </row>
    <row r="16" spans="1:14" ht="15.75" customHeight="1">
      <c r="A16" s="86"/>
      <c r="B16" s="36">
        <v>7</v>
      </c>
      <c r="C16" s="169" t="s">
        <v>838</v>
      </c>
      <c r="D16" s="170"/>
      <c r="E16" s="170"/>
      <c r="F16" s="171"/>
      <c r="G16" s="37" t="s">
        <v>108</v>
      </c>
      <c r="H16" s="38"/>
      <c r="I16" s="76">
        <v>500</v>
      </c>
      <c r="J16" s="40">
        <v>0</v>
      </c>
      <c r="K16" s="37">
        <v>9.5</v>
      </c>
      <c r="L16" s="41">
        <v>0</v>
      </c>
      <c r="M16" s="42">
        <v>0</v>
      </c>
      <c r="N16" s="86"/>
    </row>
    <row r="17" spans="1:14" ht="15.75">
      <c r="A17" s="86"/>
      <c r="B17" s="36">
        <v>8</v>
      </c>
      <c r="C17" s="169" t="s">
        <v>839</v>
      </c>
      <c r="D17" s="170"/>
      <c r="E17" s="170"/>
      <c r="F17" s="171"/>
      <c r="G17" s="37" t="s">
        <v>108</v>
      </c>
      <c r="H17" s="38"/>
      <c r="I17" s="93">
        <v>500</v>
      </c>
      <c r="J17" s="40">
        <v>0</v>
      </c>
      <c r="K17" s="37">
        <v>9.5</v>
      </c>
      <c r="L17" s="41">
        <v>0</v>
      </c>
      <c r="M17" s="42">
        <v>0</v>
      </c>
      <c r="N17" s="86"/>
    </row>
    <row r="18" spans="1:14" ht="15.75">
      <c r="A18" s="86"/>
      <c r="B18" s="36">
        <v>9</v>
      </c>
      <c r="C18" s="169" t="s">
        <v>840</v>
      </c>
      <c r="D18" s="170"/>
      <c r="E18" s="170"/>
      <c r="F18" s="171"/>
      <c r="G18" s="37" t="s">
        <v>108</v>
      </c>
      <c r="H18" s="38"/>
      <c r="I18" s="93">
        <v>500</v>
      </c>
      <c r="J18" s="40">
        <v>0</v>
      </c>
      <c r="K18" s="37">
        <v>9.5</v>
      </c>
      <c r="L18" s="41">
        <v>0</v>
      </c>
      <c r="M18" s="42">
        <v>0</v>
      </c>
      <c r="N18" s="86"/>
    </row>
    <row r="19" spans="1:14" ht="15.75">
      <c r="A19" s="86"/>
      <c r="B19" s="36">
        <v>10</v>
      </c>
      <c r="C19" s="169" t="s">
        <v>841</v>
      </c>
      <c r="D19" s="170"/>
      <c r="E19" s="170"/>
      <c r="F19" s="171"/>
      <c r="G19" s="37" t="s">
        <v>108</v>
      </c>
      <c r="H19" s="38"/>
      <c r="I19" s="93">
        <v>500</v>
      </c>
      <c r="J19" s="40">
        <v>0</v>
      </c>
      <c r="K19" s="37">
        <v>9.5</v>
      </c>
      <c r="L19" s="41">
        <v>0</v>
      </c>
      <c r="M19" s="42">
        <v>0</v>
      </c>
      <c r="N19" s="86"/>
    </row>
    <row r="20" spans="1:14" ht="15.75" customHeight="1">
      <c r="A20" s="86"/>
      <c r="B20" s="36">
        <v>11</v>
      </c>
      <c r="C20" s="169" t="s">
        <v>842</v>
      </c>
      <c r="D20" s="170"/>
      <c r="E20" s="170"/>
      <c r="F20" s="171"/>
      <c r="G20" s="37" t="s">
        <v>108</v>
      </c>
      <c r="H20" s="38"/>
      <c r="I20" s="76">
        <v>500</v>
      </c>
      <c r="J20" s="40">
        <v>0</v>
      </c>
      <c r="K20" s="37">
        <v>9.5</v>
      </c>
      <c r="L20" s="41">
        <v>0</v>
      </c>
      <c r="M20" s="42">
        <v>0</v>
      </c>
      <c r="N20" s="86"/>
    </row>
    <row r="21" spans="1:14" ht="15.75" customHeight="1">
      <c r="A21" s="86"/>
      <c r="B21" s="36">
        <v>12</v>
      </c>
      <c r="C21" s="169" t="s">
        <v>836</v>
      </c>
      <c r="D21" s="170"/>
      <c r="E21" s="170"/>
      <c r="F21" s="171"/>
      <c r="G21" s="37" t="s">
        <v>108</v>
      </c>
      <c r="H21" s="38"/>
      <c r="I21" s="93">
        <v>500</v>
      </c>
      <c r="J21" s="40">
        <v>0</v>
      </c>
      <c r="K21" s="37">
        <v>9.5</v>
      </c>
      <c r="L21" s="41">
        <v>0</v>
      </c>
      <c r="M21" s="42">
        <v>0</v>
      </c>
      <c r="N21" s="86"/>
    </row>
    <row r="22" spans="1:14" ht="15.75" customHeight="1">
      <c r="A22" s="86"/>
      <c r="B22" s="36">
        <v>13</v>
      </c>
      <c r="C22" s="169" t="s">
        <v>843</v>
      </c>
      <c r="D22" s="170"/>
      <c r="E22" s="170"/>
      <c r="F22" s="171"/>
      <c r="G22" s="37" t="s">
        <v>108</v>
      </c>
      <c r="H22" s="38"/>
      <c r="I22" s="93">
        <v>500</v>
      </c>
      <c r="J22" s="40">
        <v>0</v>
      </c>
      <c r="K22" s="37">
        <v>9.5</v>
      </c>
      <c r="L22" s="41">
        <v>0</v>
      </c>
      <c r="M22" s="42">
        <v>0</v>
      </c>
      <c r="N22" s="86"/>
    </row>
    <row r="23" spans="1:14" ht="15.75">
      <c r="A23" s="86"/>
      <c r="B23" s="36">
        <v>14</v>
      </c>
      <c r="C23" s="169" t="s">
        <v>846</v>
      </c>
      <c r="D23" s="170"/>
      <c r="E23" s="170"/>
      <c r="F23" s="171"/>
      <c r="G23" s="37" t="s">
        <v>13</v>
      </c>
      <c r="H23" s="38"/>
      <c r="I23" s="93">
        <v>70</v>
      </c>
      <c r="J23" s="40">
        <v>0</v>
      </c>
      <c r="K23" s="37">
        <v>9.5</v>
      </c>
      <c r="L23" s="41">
        <v>0</v>
      </c>
      <c r="M23" s="42">
        <v>0</v>
      </c>
      <c r="N23" s="86"/>
    </row>
    <row r="24" spans="1:14" ht="15.75">
      <c r="A24" s="86"/>
      <c r="B24" s="36">
        <v>15</v>
      </c>
      <c r="C24" s="169" t="s">
        <v>847</v>
      </c>
      <c r="D24" s="170"/>
      <c r="E24" s="170"/>
      <c r="F24" s="171"/>
      <c r="G24" s="37" t="s">
        <v>13</v>
      </c>
      <c r="H24" s="38"/>
      <c r="I24" s="76">
        <v>70</v>
      </c>
      <c r="J24" s="40">
        <v>0</v>
      </c>
      <c r="K24" s="37">
        <v>9.5</v>
      </c>
      <c r="L24" s="41">
        <v>0</v>
      </c>
      <c r="M24" s="42">
        <v>0</v>
      </c>
      <c r="N24" s="86"/>
    </row>
    <row r="25" spans="1:14" ht="15.75">
      <c r="A25" s="86"/>
      <c r="B25" s="36">
        <v>16</v>
      </c>
      <c r="C25" s="169" t="s">
        <v>850</v>
      </c>
      <c r="D25" s="170"/>
      <c r="E25" s="170"/>
      <c r="F25" s="171"/>
      <c r="G25" s="37" t="s">
        <v>108</v>
      </c>
      <c r="H25" s="38"/>
      <c r="I25" s="93">
        <v>400</v>
      </c>
      <c r="J25" s="40">
        <v>0</v>
      </c>
      <c r="K25" s="37">
        <v>9.5</v>
      </c>
      <c r="L25" s="41">
        <v>0</v>
      </c>
      <c r="M25" s="42">
        <v>0</v>
      </c>
      <c r="N25" s="86"/>
    </row>
    <row r="26" spans="1:14" ht="15.75">
      <c r="A26" s="86"/>
      <c r="B26" s="36">
        <v>17</v>
      </c>
      <c r="C26" s="169" t="s">
        <v>851</v>
      </c>
      <c r="D26" s="170"/>
      <c r="E26" s="170"/>
      <c r="F26" s="171"/>
      <c r="G26" s="37" t="s">
        <v>108</v>
      </c>
      <c r="H26" s="38"/>
      <c r="I26" s="93">
        <v>200</v>
      </c>
      <c r="J26" s="40">
        <v>0</v>
      </c>
      <c r="K26" s="37">
        <v>9.5</v>
      </c>
      <c r="L26" s="41">
        <v>0</v>
      </c>
      <c r="M26" s="42">
        <v>0</v>
      </c>
      <c r="N26" s="86"/>
    </row>
    <row r="27" spans="1:14" ht="15.75">
      <c r="A27" s="86"/>
      <c r="B27" s="36">
        <v>18</v>
      </c>
      <c r="C27" s="169" t="s">
        <v>852</v>
      </c>
      <c r="D27" s="170"/>
      <c r="E27" s="170"/>
      <c r="F27" s="171"/>
      <c r="G27" s="37" t="s">
        <v>108</v>
      </c>
      <c r="H27" s="38"/>
      <c r="I27" s="93">
        <v>800</v>
      </c>
      <c r="J27" s="40">
        <v>0</v>
      </c>
      <c r="K27" s="37">
        <v>9.5</v>
      </c>
      <c r="L27" s="41">
        <v>0</v>
      </c>
      <c r="M27" s="42">
        <v>0</v>
      </c>
      <c r="N27" s="86"/>
    </row>
    <row r="28" spans="1:14" ht="15.75">
      <c r="A28" s="86"/>
      <c r="B28" s="36">
        <v>19</v>
      </c>
      <c r="C28" s="169" t="s">
        <v>853</v>
      </c>
      <c r="D28" s="170"/>
      <c r="E28" s="170"/>
      <c r="F28" s="171"/>
      <c r="G28" s="37" t="s">
        <v>13</v>
      </c>
      <c r="H28" s="38"/>
      <c r="I28" s="76">
        <v>800</v>
      </c>
      <c r="J28" s="40">
        <v>0</v>
      </c>
      <c r="K28" s="37">
        <v>9.5</v>
      </c>
      <c r="L28" s="41">
        <v>0</v>
      </c>
      <c r="M28" s="42">
        <v>0</v>
      </c>
      <c r="N28" s="86"/>
    </row>
    <row r="29" spans="1:14" ht="15.75">
      <c r="A29" s="86"/>
      <c r="B29" s="36">
        <v>20</v>
      </c>
      <c r="C29" s="169" t="s">
        <v>854</v>
      </c>
      <c r="D29" s="170"/>
      <c r="E29" s="170"/>
      <c r="F29" s="171"/>
      <c r="G29" s="37" t="s">
        <v>108</v>
      </c>
      <c r="H29" s="38"/>
      <c r="I29" s="93">
        <v>800</v>
      </c>
      <c r="J29" s="40">
        <v>0</v>
      </c>
      <c r="K29" s="37">
        <v>9.5</v>
      </c>
      <c r="L29" s="41">
        <v>0</v>
      </c>
      <c r="M29" s="42">
        <v>0</v>
      </c>
      <c r="N29" s="86"/>
    </row>
    <row r="30" spans="1:14" ht="15.75">
      <c r="A30" s="86"/>
      <c r="B30" s="36">
        <v>21</v>
      </c>
      <c r="C30" s="169" t="s">
        <v>848</v>
      </c>
      <c r="D30" s="170"/>
      <c r="E30" s="170"/>
      <c r="F30" s="171"/>
      <c r="G30" s="37" t="s">
        <v>108</v>
      </c>
      <c r="H30" s="38"/>
      <c r="I30" s="93">
        <v>500</v>
      </c>
      <c r="J30" s="40">
        <v>0</v>
      </c>
      <c r="K30" s="37">
        <v>9.5</v>
      </c>
      <c r="L30" s="41">
        <v>0</v>
      </c>
      <c r="M30" s="42">
        <v>0</v>
      </c>
      <c r="N30" s="86"/>
    </row>
    <row r="31" spans="1:14" ht="15.75">
      <c r="A31" s="6"/>
      <c r="B31" s="53"/>
      <c r="C31" s="181" t="s">
        <v>273</v>
      </c>
      <c r="D31" s="182"/>
      <c r="E31" s="182"/>
      <c r="F31" s="183"/>
      <c r="G31" s="54"/>
      <c r="H31" s="54"/>
      <c r="I31" s="54"/>
      <c r="J31" s="54"/>
      <c r="K31" s="54"/>
      <c r="L31" s="54"/>
      <c r="M31" s="55">
        <v>0</v>
      </c>
      <c r="N31" s="86"/>
    </row>
    <row r="32" spans="1:14" ht="15.75">
      <c r="A32" s="86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86"/>
    </row>
    <row r="33" spans="1:14" ht="15.75">
      <c r="A33" s="86"/>
      <c r="B33" s="33" t="s">
        <v>54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86"/>
    </row>
    <row r="34" spans="1:14" ht="15.75">
      <c r="A34" s="86"/>
      <c r="B34" s="33" t="s">
        <v>55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86"/>
    </row>
    <row r="35" spans="1:14" ht="15.75">
      <c r="A35" s="86"/>
      <c r="B35" s="33" t="s">
        <v>56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86"/>
    </row>
    <row r="36" spans="1:14" ht="15.75">
      <c r="B36" s="33" t="s">
        <v>791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4" ht="15.75">
      <c r="B37" s="128" t="s">
        <v>818</v>
      </c>
      <c r="C37" s="128"/>
      <c r="D37" s="128"/>
      <c r="E37" s="128"/>
      <c r="F37" s="128"/>
      <c r="G37" s="128"/>
      <c r="H37" s="128" t="s">
        <v>69</v>
      </c>
      <c r="I37" s="33"/>
      <c r="J37" s="33"/>
      <c r="K37" s="33"/>
      <c r="L37" s="33"/>
      <c r="M37" s="33"/>
    </row>
    <row r="38" spans="1:14" ht="15.75">
      <c r="B38" s="77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4" ht="15.75">
      <c r="B39" s="8" t="s">
        <v>58</v>
      </c>
      <c r="C39" s="8"/>
      <c r="D39" s="8"/>
      <c r="E39" s="8"/>
      <c r="F39" s="8"/>
      <c r="G39" s="8"/>
      <c r="H39" s="49" t="s">
        <v>59</v>
      </c>
      <c r="I39" s="8"/>
      <c r="J39" s="8"/>
      <c r="K39" s="8" t="s">
        <v>60</v>
      </c>
      <c r="L39" s="8"/>
      <c r="M39" s="8"/>
    </row>
    <row r="40" spans="1:14" ht="15.75"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1:14" ht="15.75"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1:14" ht="15.75"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</row>
    <row r="43" spans="1:14" ht="15.75"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</row>
  </sheetData>
  <mergeCells count="22">
    <mergeCell ref="C31:F31"/>
    <mergeCell ref="C16:F16"/>
    <mergeCell ref="C17:F17"/>
    <mergeCell ref="C30:F30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15:F15"/>
    <mergeCell ref="C10:F10"/>
    <mergeCell ref="C11:F11"/>
    <mergeCell ref="C12:F12"/>
    <mergeCell ref="C13:F13"/>
    <mergeCell ref="C14:F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64"/>
  <sheetViews>
    <sheetView topLeftCell="A19" workbookViewId="0">
      <selection activeCell="B53" sqref="B53:E53"/>
    </sheetView>
  </sheetViews>
  <sheetFormatPr defaultRowHeight="15"/>
  <cols>
    <col min="1" max="6" width="15.7109375" customWidth="1"/>
    <col min="7" max="8" width="20.7109375" customWidth="1"/>
    <col min="9" max="13" width="15.7109375" customWidth="1"/>
  </cols>
  <sheetData>
    <row r="1" spans="1:13" ht="15.7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15.75">
      <c r="A2" s="84" t="s">
        <v>0</v>
      </c>
      <c r="B2" s="84"/>
      <c r="C2" s="84"/>
      <c r="D2" s="84"/>
      <c r="E2" s="86"/>
      <c r="F2" s="86"/>
      <c r="G2" s="34"/>
      <c r="H2" s="34"/>
      <c r="I2" s="34"/>
      <c r="J2" s="34"/>
      <c r="K2" s="34"/>
      <c r="L2" s="34"/>
      <c r="M2" s="34"/>
    </row>
    <row r="3" spans="1:13" ht="15.75">
      <c r="A3" s="33" t="s">
        <v>61</v>
      </c>
      <c r="B3" s="33"/>
      <c r="C3" s="33"/>
      <c r="D3" s="33"/>
      <c r="E3" s="33"/>
      <c r="F3" s="86"/>
      <c r="G3" s="34"/>
      <c r="H3" s="34"/>
      <c r="I3" s="34"/>
      <c r="J3" s="34"/>
      <c r="K3" s="34"/>
      <c r="L3" s="34"/>
      <c r="M3" s="34"/>
    </row>
    <row r="4" spans="1:13" ht="15.75">
      <c r="A4" s="33"/>
      <c r="B4" s="86"/>
      <c r="C4" s="86"/>
      <c r="D4" s="86"/>
      <c r="E4" s="86"/>
      <c r="F4" s="86"/>
      <c r="G4" s="34"/>
      <c r="H4" s="34"/>
      <c r="I4" s="34"/>
      <c r="J4" s="34"/>
      <c r="K4" s="34"/>
      <c r="L4" s="34"/>
      <c r="M4" s="34"/>
    </row>
    <row r="5" spans="1:13" ht="15.75">
      <c r="A5" s="5" t="s">
        <v>1</v>
      </c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</row>
    <row r="7" spans="1:13" ht="15.75">
      <c r="A7" s="8"/>
      <c r="B7" s="6"/>
      <c r="C7" s="6"/>
      <c r="D7" s="6"/>
      <c r="E7" s="6"/>
      <c r="F7" s="6"/>
      <c r="G7" s="7"/>
      <c r="H7" s="7"/>
      <c r="I7" s="7"/>
      <c r="J7" s="7"/>
      <c r="K7" s="6"/>
      <c r="L7" s="7"/>
      <c r="M7" s="7"/>
    </row>
    <row r="8" spans="1:13" ht="15.75">
      <c r="A8" s="69"/>
      <c r="B8" s="69"/>
      <c r="C8" s="69"/>
      <c r="D8" s="69"/>
      <c r="E8" s="69"/>
      <c r="F8" s="69"/>
      <c r="G8" s="35" t="s">
        <v>2</v>
      </c>
      <c r="H8" s="35"/>
      <c r="I8" s="35"/>
      <c r="J8" s="35"/>
      <c r="K8" s="70"/>
      <c r="L8" s="70"/>
      <c r="M8" s="70"/>
    </row>
    <row r="9" spans="1:13" ht="15.75">
      <c r="A9" s="69"/>
      <c r="B9" s="69"/>
      <c r="C9" s="69"/>
      <c r="D9" s="69"/>
      <c r="E9" s="69"/>
      <c r="F9" s="69"/>
      <c r="G9" s="35" t="s">
        <v>274</v>
      </c>
      <c r="H9" s="35"/>
      <c r="I9" s="71"/>
      <c r="J9" s="35"/>
      <c r="K9" s="70"/>
      <c r="L9" s="7"/>
      <c r="M9" s="70"/>
    </row>
    <row r="10" spans="1:13" ht="15.75">
      <c r="A10" s="33"/>
      <c r="B10" s="86"/>
      <c r="C10" s="86"/>
      <c r="D10" s="86"/>
      <c r="E10" s="86"/>
      <c r="F10" s="86"/>
      <c r="G10" s="34"/>
      <c r="H10" s="34"/>
      <c r="I10" s="34"/>
      <c r="J10" s="34"/>
      <c r="K10" s="34"/>
      <c r="L10" s="34"/>
      <c r="M10" s="34"/>
    </row>
    <row r="11" spans="1:13" ht="15.75">
      <c r="A11" s="50" t="s">
        <v>4</v>
      </c>
      <c r="B11" s="166" t="s">
        <v>5</v>
      </c>
      <c r="C11" s="167"/>
      <c r="D11" s="167"/>
      <c r="E11" s="168"/>
      <c r="F11" s="51" t="s">
        <v>6</v>
      </c>
      <c r="G11" s="52" t="s">
        <v>72</v>
      </c>
      <c r="H11" s="52" t="s">
        <v>681</v>
      </c>
      <c r="I11" s="52" t="s">
        <v>8</v>
      </c>
      <c r="J11" s="52" t="s">
        <v>9</v>
      </c>
      <c r="K11" s="52" t="s">
        <v>10</v>
      </c>
      <c r="L11" s="52" t="s">
        <v>11</v>
      </c>
      <c r="M11" s="52" t="s">
        <v>12</v>
      </c>
    </row>
    <row r="12" spans="1:13" ht="15.75">
      <c r="A12" s="36">
        <v>1</v>
      </c>
      <c r="B12" s="169" t="s">
        <v>275</v>
      </c>
      <c r="C12" s="170"/>
      <c r="D12" s="170"/>
      <c r="E12" s="187"/>
      <c r="F12" s="37" t="s">
        <v>13</v>
      </c>
      <c r="G12" s="38"/>
      <c r="H12" s="38"/>
      <c r="I12" s="39">
        <v>1000</v>
      </c>
      <c r="J12" s="40">
        <v>0</v>
      </c>
      <c r="K12" s="37">
        <v>9.5</v>
      </c>
      <c r="L12" s="41">
        <v>0</v>
      </c>
      <c r="M12" s="42">
        <v>0</v>
      </c>
    </row>
    <row r="13" spans="1:13" ht="15.75">
      <c r="A13" s="36">
        <v>2</v>
      </c>
      <c r="B13" s="169" t="s">
        <v>276</v>
      </c>
      <c r="C13" s="170"/>
      <c r="D13" s="170"/>
      <c r="E13" s="187"/>
      <c r="F13" s="37" t="s">
        <v>13</v>
      </c>
      <c r="G13" s="38"/>
      <c r="H13" s="38"/>
      <c r="I13" s="39">
        <v>20</v>
      </c>
      <c r="J13" s="40">
        <v>0</v>
      </c>
      <c r="K13" s="37">
        <v>9.5</v>
      </c>
      <c r="L13" s="41">
        <v>0</v>
      </c>
      <c r="M13" s="42">
        <v>0</v>
      </c>
    </row>
    <row r="14" spans="1:13" ht="15.75">
      <c r="A14" s="36">
        <v>3</v>
      </c>
      <c r="B14" s="169" t="s">
        <v>277</v>
      </c>
      <c r="C14" s="170"/>
      <c r="D14" s="170"/>
      <c r="E14" s="187"/>
      <c r="F14" s="37" t="s">
        <v>13</v>
      </c>
      <c r="G14" s="38"/>
      <c r="H14" s="38"/>
      <c r="I14" s="39">
        <v>20</v>
      </c>
      <c r="J14" s="40">
        <v>0</v>
      </c>
      <c r="K14" s="37">
        <v>9.5</v>
      </c>
      <c r="L14" s="41">
        <v>0</v>
      </c>
      <c r="M14" s="42">
        <v>0</v>
      </c>
    </row>
    <row r="15" spans="1:13" ht="15.75">
      <c r="A15" s="36">
        <v>4</v>
      </c>
      <c r="B15" s="169" t="s">
        <v>278</v>
      </c>
      <c r="C15" s="170"/>
      <c r="D15" s="170"/>
      <c r="E15" s="187"/>
      <c r="F15" s="37" t="s">
        <v>13</v>
      </c>
      <c r="G15" s="38"/>
      <c r="H15" s="38"/>
      <c r="I15" s="39">
        <v>20</v>
      </c>
      <c r="J15" s="40">
        <v>0</v>
      </c>
      <c r="K15" s="37">
        <v>9.5</v>
      </c>
      <c r="L15" s="41">
        <v>0</v>
      </c>
      <c r="M15" s="42">
        <v>0</v>
      </c>
    </row>
    <row r="16" spans="1:13" ht="15.75" customHeight="1">
      <c r="A16" s="36">
        <v>5</v>
      </c>
      <c r="B16" s="169" t="s">
        <v>279</v>
      </c>
      <c r="C16" s="170"/>
      <c r="D16" s="170"/>
      <c r="E16" s="187"/>
      <c r="F16" s="37" t="s">
        <v>13</v>
      </c>
      <c r="G16" s="38"/>
      <c r="H16" s="38"/>
      <c r="I16" s="39">
        <v>50</v>
      </c>
      <c r="J16" s="40">
        <v>0</v>
      </c>
      <c r="K16" s="37">
        <v>9.5</v>
      </c>
      <c r="L16" s="41">
        <v>0</v>
      </c>
      <c r="M16" s="42">
        <v>0</v>
      </c>
    </row>
    <row r="17" spans="1:13" ht="15.75">
      <c r="A17" s="36">
        <v>6</v>
      </c>
      <c r="B17" s="169" t="s">
        <v>280</v>
      </c>
      <c r="C17" s="170"/>
      <c r="D17" s="170"/>
      <c r="E17" s="187"/>
      <c r="F17" s="37" t="s">
        <v>13</v>
      </c>
      <c r="G17" s="38"/>
      <c r="H17" s="38"/>
      <c r="I17" s="39">
        <v>50</v>
      </c>
      <c r="J17" s="40">
        <v>0</v>
      </c>
      <c r="K17" s="37">
        <v>9.5</v>
      </c>
      <c r="L17" s="41">
        <v>0</v>
      </c>
      <c r="M17" s="42">
        <v>0</v>
      </c>
    </row>
    <row r="18" spans="1:13" ht="15.75">
      <c r="A18" s="36">
        <v>7</v>
      </c>
      <c r="B18" s="169" t="s">
        <v>281</v>
      </c>
      <c r="C18" s="170"/>
      <c r="D18" s="170"/>
      <c r="E18" s="187"/>
      <c r="F18" s="37" t="s">
        <v>13</v>
      </c>
      <c r="G18" s="38"/>
      <c r="H18" s="38"/>
      <c r="I18" s="39">
        <v>50</v>
      </c>
      <c r="J18" s="40">
        <v>0</v>
      </c>
      <c r="K18" s="37">
        <v>9.5</v>
      </c>
      <c r="L18" s="41">
        <v>0</v>
      </c>
      <c r="M18" s="42">
        <v>0</v>
      </c>
    </row>
    <row r="19" spans="1:13" ht="15.75">
      <c r="A19" s="36">
        <v>8</v>
      </c>
      <c r="B19" s="169" t="s">
        <v>282</v>
      </c>
      <c r="C19" s="170"/>
      <c r="D19" s="170"/>
      <c r="E19" s="171"/>
      <c r="F19" s="37" t="s">
        <v>13</v>
      </c>
      <c r="G19" s="38"/>
      <c r="H19" s="38"/>
      <c r="I19" s="39">
        <v>100</v>
      </c>
      <c r="J19" s="40">
        <v>0</v>
      </c>
      <c r="K19" s="37">
        <v>9.5</v>
      </c>
      <c r="L19" s="41">
        <v>0</v>
      </c>
      <c r="M19" s="42">
        <v>0</v>
      </c>
    </row>
    <row r="20" spans="1:13" ht="15.75">
      <c r="A20" s="36">
        <v>9</v>
      </c>
      <c r="B20" s="169" t="s">
        <v>283</v>
      </c>
      <c r="C20" s="170"/>
      <c r="D20" s="170"/>
      <c r="E20" s="171"/>
      <c r="F20" s="37" t="s">
        <v>13</v>
      </c>
      <c r="G20" s="38"/>
      <c r="H20" s="38"/>
      <c r="I20" s="39">
        <v>800</v>
      </c>
      <c r="J20" s="40">
        <v>0</v>
      </c>
      <c r="K20" s="37">
        <v>9.5</v>
      </c>
      <c r="L20" s="41">
        <v>0</v>
      </c>
      <c r="M20" s="42">
        <v>0</v>
      </c>
    </row>
    <row r="21" spans="1:13" ht="15.75">
      <c r="A21" s="36">
        <v>10</v>
      </c>
      <c r="B21" s="169" t="s">
        <v>284</v>
      </c>
      <c r="C21" s="170"/>
      <c r="D21" s="170"/>
      <c r="E21" s="171"/>
      <c r="F21" s="37" t="s">
        <v>13</v>
      </c>
      <c r="G21" s="38"/>
      <c r="H21" s="38"/>
      <c r="I21" s="39">
        <v>900</v>
      </c>
      <c r="J21" s="40">
        <v>0</v>
      </c>
      <c r="K21" s="37">
        <v>9.5</v>
      </c>
      <c r="L21" s="41">
        <v>0</v>
      </c>
      <c r="M21" s="42">
        <v>0</v>
      </c>
    </row>
    <row r="22" spans="1:13" ht="27" customHeight="1">
      <c r="A22" s="36">
        <v>11</v>
      </c>
      <c r="B22" s="169" t="s">
        <v>285</v>
      </c>
      <c r="C22" s="170"/>
      <c r="D22" s="170"/>
      <c r="E22" s="171"/>
      <c r="F22" s="37" t="s">
        <v>13</v>
      </c>
      <c r="G22" s="38"/>
      <c r="H22" s="38"/>
      <c r="I22" s="39">
        <v>500</v>
      </c>
      <c r="J22" s="40">
        <v>0</v>
      </c>
      <c r="K22" s="37">
        <v>9.5</v>
      </c>
      <c r="L22" s="41">
        <v>0</v>
      </c>
      <c r="M22" s="42">
        <v>0</v>
      </c>
    </row>
    <row r="23" spans="1:13" ht="15.75">
      <c r="A23" s="36">
        <v>12</v>
      </c>
      <c r="B23" s="169" t="s">
        <v>286</v>
      </c>
      <c r="C23" s="170"/>
      <c r="D23" s="170"/>
      <c r="E23" s="171"/>
      <c r="F23" s="37" t="s">
        <v>13</v>
      </c>
      <c r="G23" s="38"/>
      <c r="H23" s="38"/>
      <c r="I23" s="39">
        <v>20</v>
      </c>
      <c r="J23" s="40">
        <v>0</v>
      </c>
      <c r="K23" s="37">
        <v>9.5</v>
      </c>
      <c r="L23" s="41">
        <v>0</v>
      </c>
      <c r="M23" s="42">
        <v>0</v>
      </c>
    </row>
    <row r="24" spans="1:13" ht="15.75">
      <c r="A24" s="36">
        <v>13</v>
      </c>
      <c r="B24" s="169" t="s">
        <v>287</v>
      </c>
      <c r="C24" s="170"/>
      <c r="D24" s="170"/>
      <c r="E24" s="187"/>
      <c r="F24" s="37" t="s">
        <v>13</v>
      </c>
      <c r="G24" s="38"/>
      <c r="H24" s="38"/>
      <c r="I24" s="39">
        <v>300</v>
      </c>
      <c r="J24" s="40">
        <v>0</v>
      </c>
      <c r="K24" s="37">
        <v>9.5</v>
      </c>
      <c r="L24" s="41">
        <v>0</v>
      </c>
      <c r="M24" s="42">
        <v>0</v>
      </c>
    </row>
    <row r="25" spans="1:13" ht="15.75">
      <c r="A25" s="36">
        <v>14</v>
      </c>
      <c r="B25" s="169" t="s">
        <v>288</v>
      </c>
      <c r="C25" s="170"/>
      <c r="D25" s="170"/>
      <c r="E25" s="187"/>
      <c r="F25" s="37" t="s">
        <v>13</v>
      </c>
      <c r="G25" s="38"/>
      <c r="H25" s="38"/>
      <c r="I25" s="39">
        <v>500</v>
      </c>
      <c r="J25" s="40">
        <v>0</v>
      </c>
      <c r="K25" s="37">
        <v>9.5</v>
      </c>
      <c r="L25" s="41">
        <v>0</v>
      </c>
      <c r="M25" s="42">
        <v>0</v>
      </c>
    </row>
    <row r="26" spans="1:13" ht="15.75">
      <c r="A26" s="36">
        <v>15</v>
      </c>
      <c r="B26" s="169" t="s">
        <v>289</v>
      </c>
      <c r="C26" s="170"/>
      <c r="D26" s="170"/>
      <c r="E26" s="187"/>
      <c r="F26" s="37" t="s">
        <v>13</v>
      </c>
      <c r="G26" s="38"/>
      <c r="H26" s="38"/>
      <c r="I26" s="39">
        <v>50</v>
      </c>
      <c r="J26" s="40">
        <v>0</v>
      </c>
      <c r="K26" s="37">
        <v>9.5</v>
      </c>
      <c r="L26" s="41">
        <v>0</v>
      </c>
      <c r="M26" s="42">
        <v>0</v>
      </c>
    </row>
    <row r="27" spans="1:13" ht="15.75">
      <c r="A27" s="36">
        <v>16</v>
      </c>
      <c r="B27" s="169" t="s">
        <v>290</v>
      </c>
      <c r="C27" s="170"/>
      <c r="D27" s="170"/>
      <c r="E27" s="187"/>
      <c r="F27" s="37" t="s">
        <v>13</v>
      </c>
      <c r="G27" s="38"/>
      <c r="H27" s="38"/>
      <c r="I27" s="39">
        <v>100</v>
      </c>
      <c r="J27" s="40">
        <v>0</v>
      </c>
      <c r="K27" s="37">
        <v>9.5</v>
      </c>
      <c r="L27" s="41">
        <v>0</v>
      </c>
      <c r="M27" s="42">
        <v>0</v>
      </c>
    </row>
    <row r="28" spans="1:13" ht="15.75">
      <c r="A28" s="36">
        <v>17</v>
      </c>
      <c r="B28" s="169" t="s">
        <v>291</v>
      </c>
      <c r="C28" s="170"/>
      <c r="D28" s="170"/>
      <c r="E28" s="187"/>
      <c r="F28" s="37" t="s">
        <v>13</v>
      </c>
      <c r="G28" s="38"/>
      <c r="H28" s="38"/>
      <c r="I28" s="39">
        <v>5</v>
      </c>
      <c r="J28" s="40">
        <v>0</v>
      </c>
      <c r="K28" s="37">
        <v>9.5</v>
      </c>
      <c r="L28" s="41">
        <v>0</v>
      </c>
      <c r="M28" s="42">
        <v>0</v>
      </c>
    </row>
    <row r="29" spans="1:13" ht="15.75">
      <c r="A29" s="36">
        <v>18</v>
      </c>
      <c r="B29" s="169" t="s">
        <v>292</v>
      </c>
      <c r="C29" s="170"/>
      <c r="D29" s="170"/>
      <c r="E29" s="187"/>
      <c r="F29" s="37" t="s">
        <v>13</v>
      </c>
      <c r="G29" s="38"/>
      <c r="H29" s="38"/>
      <c r="I29" s="39">
        <v>5</v>
      </c>
      <c r="J29" s="40">
        <v>0</v>
      </c>
      <c r="K29" s="37">
        <v>9.5</v>
      </c>
      <c r="L29" s="41">
        <v>0</v>
      </c>
      <c r="M29" s="42">
        <v>0</v>
      </c>
    </row>
    <row r="30" spans="1:13" ht="15.75">
      <c r="A30" s="36">
        <v>19</v>
      </c>
      <c r="B30" s="169" t="s">
        <v>293</v>
      </c>
      <c r="C30" s="170"/>
      <c r="D30" s="170"/>
      <c r="E30" s="187"/>
      <c r="F30" s="37" t="s">
        <v>13</v>
      </c>
      <c r="G30" s="38"/>
      <c r="H30" s="38"/>
      <c r="I30" s="39">
        <v>5</v>
      </c>
      <c r="J30" s="40">
        <v>0</v>
      </c>
      <c r="K30" s="37">
        <v>9.5</v>
      </c>
      <c r="L30" s="41">
        <v>0</v>
      </c>
      <c r="M30" s="42">
        <v>0</v>
      </c>
    </row>
    <row r="31" spans="1:13" ht="15.75">
      <c r="A31" s="36">
        <v>20</v>
      </c>
      <c r="B31" s="169" t="s">
        <v>294</v>
      </c>
      <c r="C31" s="170"/>
      <c r="D31" s="170"/>
      <c r="E31" s="171"/>
      <c r="F31" s="37" t="s">
        <v>108</v>
      </c>
      <c r="G31" s="38"/>
      <c r="H31" s="38"/>
      <c r="I31" s="39">
        <v>100</v>
      </c>
      <c r="J31" s="40">
        <v>0</v>
      </c>
      <c r="K31" s="37">
        <v>9.5</v>
      </c>
      <c r="L31" s="41">
        <v>0</v>
      </c>
      <c r="M31" s="42">
        <v>0</v>
      </c>
    </row>
    <row r="32" spans="1:13" ht="15.75">
      <c r="A32" s="36">
        <v>21</v>
      </c>
      <c r="B32" s="169" t="s">
        <v>295</v>
      </c>
      <c r="C32" s="170"/>
      <c r="D32" s="170"/>
      <c r="E32" s="171"/>
      <c r="F32" s="37" t="s">
        <v>13</v>
      </c>
      <c r="G32" s="38"/>
      <c r="H32" s="38"/>
      <c r="I32" s="39">
        <v>20</v>
      </c>
      <c r="J32" s="40">
        <v>0</v>
      </c>
      <c r="K32" s="37">
        <v>9.5</v>
      </c>
      <c r="L32" s="41">
        <v>0</v>
      </c>
      <c r="M32" s="42">
        <v>0</v>
      </c>
    </row>
    <row r="33" spans="1:13" ht="15.75">
      <c r="A33" s="36">
        <v>22</v>
      </c>
      <c r="B33" s="169" t="s">
        <v>296</v>
      </c>
      <c r="C33" s="170"/>
      <c r="D33" s="170"/>
      <c r="E33" s="171"/>
      <c r="F33" s="37" t="s">
        <v>13</v>
      </c>
      <c r="G33" s="38"/>
      <c r="H33" s="38"/>
      <c r="I33" s="39">
        <v>500</v>
      </c>
      <c r="J33" s="40">
        <v>0</v>
      </c>
      <c r="K33" s="37">
        <v>9.5</v>
      </c>
      <c r="L33" s="41">
        <v>0</v>
      </c>
      <c r="M33" s="42">
        <v>0</v>
      </c>
    </row>
    <row r="34" spans="1:13" ht="15.75">
      <c r="A34" s="36">
        <v>23</v>
      </c>
      <c r="B34" s="169" t="s">
        <v>297</v>
      </c>
      <c r="C34" s="170"/>
      <c r="D34" s="170"/>
      <c r="E34" s="187"/>
      <c r="F34" s="37" t="s">
        <v>13</v>
      </c>
      <c r="G34" s="38"/>
      <c r="H34" s="38"/>
      <c r="I34" s="39">
        <v>5</v>
      </c>
      <c r="J34" s="40">
        <v>0</v>
      </c>
      <c r="K34" s="37">
        <v>9.5</v>
      </c>
      <c r="L34" s="41">
        <v>0</v>
      </c>
      <c r="M34" s="42">
        <v>0</v>
      </c>
    </row>
    <row r="35" spans="1:13" ht="15.75">
      <c r="A35" s="36">
        <v>24</v>
      </c>
      <c r="B35" s="169" t="s">
        <v>298</v>
      </c>
      <c r="C35" s="170"/>
      <c r="D35" s="170"/>
      <c r="E35" s="187"/>
      <c r="F35" s="37" t="s">
        <v>13</v>
      </c>
      <c r="G35" s="38"/>
      <c r="H35" s="38"/>
      <c r="I35" s="39">
        <v>20</v>
      </c>
      <c r="J35" s="40">
        <v>0</v>
      </c>
      <c r="K35" s="37">
        <v>9.5</v>
      </c>
      <c r="L35" s="41">
        <v>0</v>
      </c>
      <c r="M35" s="42">
        <v>0</v>
      </c>
    </row>
    <row r="36" spans="1:13" ht="15.75">
      <c r="A36" s="36">
        <v>25</v>
      </c>
      <c r="B36" s="169" t="s">
        <v>299</v>
      </c>
      <c r="C36" s="170"/>
      <c r="D36" s="170"/>
      <c r="E36" s="187"/>
      <c r="F36" s="37" t="s">
        <v>13</v>
      </c>
      <c r="G36" s="38"/>
      <c r="H36" s="38"/>
      <c r="I36" s="39">
        <v>5</v>
      </c>
      <c r="J36" s="40">
        <v>0</v>
      </c>
      <c r="K36" s="37">
        <v>9.5</v>
      </c>
      <c r="L36" s="41">
        <v>0</v>
      </c>
      <c r="M36" s="42">
        <v>0</v>
      </c>
    </row>
    <row r="37" spans="1:13" ht="15.75">
      <c r="A37" s="36">
        <v>26</v>
      </c>
      <c r="B37" s="169" t="s">
        <v>300</v>
      </c>
      <c r="C37" s="170"/>
      <c r="D37" s="170"/>
      <c r="E37" s="187"/>
      <c r="F37" s="37" t="s">
        <v>13</v>
      </c>
      <c r="G37" s="38"/>
      <c r="H37" s="38"/>
      <c r="I37" s="39">
        <v>40</v>
      </c>
      <c r="J37" s="40">
        <v>0</v>
      </c>
      <c r="K37" s="37">
        <v>9.5</v>
      </c>
      <c r="L37" s="41">
        <v>0</v>
      </c>
      <c r="M37" s="42">
        <v>0</v>
      </c>
    </row>
    <row r="38" spans="1:13" ht="15.75">
      <c r="A38" s="36">
        <v>27</v>
      </c>
      <c r="B38" s="169" t="s">
        <v>301</v>
      </c>
      <c r="C38" s="170"/>
      <c r="D38" s="170"/>
      <c r="E38" s="187"/>
      <c r="F38" s="37" t="s">
        <v>13</v>
      </c>
      <c r="G38" s="38"/>
      <c r="H38" s="38"/>
      <c r="I38" s="39">
        <v>40</v>
      </c>
      <c r="J38" s="40">
        <v>0</v>
      </c>
      <c r="K38" s="37">
        <v>9.5</v>
      </c>
      <c r="L38" s="41">
        <v>0</v>
      </c>
      <c r="M38" s="42">
        <v>0</v>
      </c>
    </row>
    <row r="39" spans="1:13" ht="15.75">
      <c r="A39" s="36">
        <v>28</v>
      </c>
      <c r="B39" s="169" t="s">
        <v>302</v>
      </c>
      <c r="C39" s="170"/>
      <c r="D39" s="170"/>
      <c r="E39" s="187"/>
      <c r="F39" s="37" t="s">
        <v>13</v>
      </c>
      <c r="G39" s="38"/>
      <c r="H39" s="38"/>
      <c r="I39" s="39">
        <v>40</v>
      </c>
      <c r="J39" s="40">
        <v>0</v>
      </c>
      <c r="K39" s="37">
        <v>9.5</v>
      </c>
      <c r="L39" s="41">
        <v>0</v>
      </c>
      <c r="M39" s="42">
        <v>0</v>
      </c>
    </row>
    <row r="40" spans="1:13" ht="15.75">
      <c r="A40" s="36">
        <v>29</v>
      </c>
      <c r="B40" s="169" t="s">
        <v>303</v>
      </c>
      <c r="C40" s="170"/>
      <c r="D40" s="170"/>
      <c r="E40" s="187"/>
      <c r="F40" s="37" t="s">
        <v>13</v>
      </c>
      <c r="G40" s="38"/>
      <c r="H40" s="38"/>
      <c r="I40" s="39">
        <v>50</v>
      </c>
      <c r="J40" s="40">
        <v>0</v>
      </c>
      <c r="K40" s="37">
        <v>9.5</v>
      </c>
      <c r="L40" s="41">
        <v>0</v>
      </c>
      <c r="M40" s="42">
        <v>0</v>
      </c>
    </row>
    <row r="41" spans="1:13" ht="27" customHeight="1">
      <c r="A41" s="36">
        <v>30</v>
      </c>
      <c r="B41" s="169" t="s">
        <v>304</v>
      </c>
      <c r="C41" s="170"/>
      <c r="D41" s="170"/>
      <c r="E41" s="187"/>
      <c r="F41" s="37" t="s">
        <v>13</v>
      </c>
      <c r="G41" s="38"/>
      <c r="H41" s="38"/>
      <c r="I41" s="39">
        <v>50</v>
      </c>
      <c r="J41" s="40">
        <v>0</v>
      </c>
      <c r="K41" s="37">
        <v>9.5</v>
      </c>
      <c r="L41" s="41">
        <v>0</v>
      </c>
      <c r="M41" s="42">
        <v>0</v>
      </c>
    </row>
    <row r="42" spans="1:13" ht="15.75">
      <c r="A42" s="36">
        <v>31</v>
      </c>
      <c r="B42" s="169" t="s">
        <v>305</v>
      </c>
      <c r="C42" s="170"/>
      <c r="D42" s="170"/>
      <c r="E42" s="187"/>
      <c r="F42" s="37" t="s">
        <v>13</v>
      </c>
      <c r="G42" s="38"/>
      <c r="H42" s="38"/>
      <c r="I42" s="39">
        <v>50</v>
      </c>
      <c r="J42" s="40">
        <v>0</v>
      </c>
      <c r="K42" s="37">
        <v>9.5</v>
      </c>
      <c r="L42" s="41">
        <v>0</v>
      </c>
      <c r="M42" s="42">
        <v>0</v>
      </c>
    </row>
    <row r="43" spans="1:13" ht="15.75">
      <c r="A43" s="36">
        <v>32</v>
      </c>
      <c r="B43" s="169" t="s">
        <v>306</v>
      </c>
      <c r="C43" s="170"/>
      <c r="D43" s="170"/>
      <c r="E43" s="187"/>
      <c r="F43" s="37" t="s">
        <v>13</v>
      </c>
      <c r="G43" s="38"/>
      <c r="H43" s="38"/>
      <c r="I43" s="39">
        <v>5</v>
      </c>
      <c r="J43" s="40">
        <v>0</v>
      </c>
      <c r="K43" s="37">
        <v>9.5</v>
      </c>
      <c r="L43" s="41">
        <v>0</v>
      </c>
      <c r="M43" s="42">
        <v>0</v>
      </c>
    </row>
    <row r="44" spans="1:13" ht="15.75">
      <c r="A44" s="36">
        <v>33</v>
      </c>
      <c r="B44" s="169" t="s">
        <v>307</v>
      </c>
      <c r="C44" s="170"/>
      <c r="D44" s="170"/>
      <c r="E44" s="187"/>
      <c r="F44" s="37" t="s">
        <v>13</v>
      </c>
      <c r="G44" s="38"/>
      <c r="H44" s="38"/>
      <c r="I44" s="39">
        <v>100</v>
      </c>
      <c r="J44" s="40">
        <v>0</v>
      </c>
      <c r="K44" s="37">
        <v>9.5</v>
      </c>
      <c r="L44" s="41">
        <v>0</v>
      </c>
      <c r="M44" s="42">
        <v>0</v>
      </c>
    </row>
    <row r="45" spans="1:13" ht="15.75">
      <c r="A45" s="36">
        <v>34</v>
      </c>
      <c r="B45" s="169" t="s">
        <v>308</v>
      </c>
      <c r="C45" s="170"/>
      <c r="D45" s="170"/>
      <c r="E45" s="187"/>
      <c r="F45" s="37" t="s">
        <v>13</v>
      </c>
      <c r="G45" s="38"/>
      <c r="H45" s="38"/>
      <c r="I45" s="39">
        <v>100</v>
      </c>
      <c r="J45" s="40">
        <v>0</v>
      </c>
      <c r="K45" s="37">
        <v>9.5</v>
      </c>
      <c r="L45" s="41">
        <v>0</v>
      </c>
      <c r="M45" s="42">
        <v>0</v>
      </c>
    </row>
    <row r="46" spans="1:13" ht="15.75">
      <c r="A46" s="36">
        <v>35</v>
      </c>
      <c r="B46" s="169" t="s">
        <v>303</v>
      </c>
      <c r="C46" s="170"/>
      <c r="D46" s="170"/>
      <c r="E46" s="187"/>
      <c r="F46" s="37" t="s">
        <v>13</v>
      </c>
      <c r="G46" s="38"/>
      <c r="H46" s="38"/>
      <c r="I46" s="39">
        <v>50</v>
      </c>
      <c r="J46" s="40">
        <v>0</v>
      </c>
      <c r="K46" s="37">
        <v>9.5</v>
      </c>
      <c r="L46" s="41">
        <v>0</v>
      </c>
      <c r="M46" s="42">
        <v>0</v>
      </c>
    </row>
    <row r="47" spans="1:13" ht="27" customHeight="1">
      <c r="A47" s="36">
        <v>36</v>
      </c>
      <c r="B47" s="169" t="s">
        <v>857</v>
      </c>
      <c r="C47" s="170"/>
      <c r="D47" s="170"/>
      <c r="E47" s="187"/>
      <c r="F47" s="37" t="s">
        <v>13</v>
      </c>
      <c r="G47" s="38"/>
      <c r="H47" s="38"/>
      <c r="I47" s="39">
        <v>100</v>
      </c>
      <c r="J47" s="40">
        <v>0</v>
      </c>
      <c r="K47" s="37">
        <v>9.5</v>
      </c>
      <c r="L47" s="41">
        <v>0</v>
      </c>
      <c r="M47" s="42">
        <v>0</v>
      </c>
    </row>
    <row r="48" spans="1:13" ht="15.75">
      <c r="A48" s="36">
        <v>37</v>
      </c>
      <c r="B48" s="169" t="s">
        <v>858</v>
      </c>
      <c r="C48" s="170"/>
      <c r="D48" s="170"/>
      <c r="E48" s="187"/>
      <c r="F48" s="37" t="s">
        <v>13</v>
      </c>
      <c r="G48" s="38"/>
      <c r="H48" s="38"/>
      <c r="I48" s="39">
        <v>50</v>
      </c>
      <c r="J48" s="40">
        <v>0</v>
      </c>
      <c r="K48" s="37">
        <v>9.5</v>
      </c>
      <c r="L48" s="41">
        <v>0</v>
      </c>
      <c r="M48" s="42">
        <v>0</v>
      </c>
    </row>
    <row r="49" spans="1:13" ht="15.75">
      <c r="A49" s="36">
        <v>38</v>
      </c>
      <c r="B49" s="169" t="s">
        <v>859</v>
      </c>
      <c r="C49" s="170"/>
      <c r="D49" s="170"/>
      <c r="E49" s="187"/>
      <c r="F49" s="37" t="s">
        <v>13</v>
      </c>
      <c r="G49" s="38"/>
      <c r="H49" s="38"/>
      <c r="I49" s="39">
        <v>50</v>
      </c>
      <c r="J49" s="40">
        <v>0</v>
      </c>
      <c r="K49" s="37">
        <v>9.5</v>
      </c>
      <c r="L49" s="41">
        <v>0</v>
      </c>
      <c r="M49" s="42">
        <v>0</v>
      </c>
    </row>
    <row r="50" spans="1:13" ht="15.75">
      <c r="A50" s="36">
        <v>39</v>
      </c>
      <c r="B50" s="169" t="s">
        <v>860</v>
      </c>
      <c r="C50" s="170"/>
      <c r="D50" s="170"/>
      <c r="E50" s="187"/>
      <c r="F50" s="37" t="s">
        <v>13</v>
      </c>
      <c r="G50" s="38"/>
      <c r="H50" s="38"/>
      <c r="I50" s="39">
        <v>50</v>
      </c>
      <c r="J50" s="40">
        <v>0</v>
      </c>
      <c r="K50" s="37">
        <v>9.5</v>
      </c>
      <c r="L50" s="41">
        <v>0</v>
      </c>
      <c r="M50" s="42">
        <v>0</v>
      </c>
    </row>
    <row r="51" spans="1:13" ht="15.75">
      <c r="A51" s="36">
        <v>40</v>
      </c>
      <c r="B51" s="169" t="s">
        <v>861</v>
      </c>
      <c r="C51" s="170"/>
      <c r="D51" s="170"/>
      <c r="E51" s="187"/>
      <c r="F51" s="37" t="s">
        <v>13</v>
      </c>
      <c r="G51" s="38"/>
      <c r="H51" s="38"/>
      <c r="I51" s="39">
        <v>50</v>
      </c>
      <c r="J51" s="40">
        <v>0</v>
      </c>
      <c r="K51" s="37">
        <v>9.5</v>
      </c>
      <c r="L51" s="41">
        <v>0</v>
      </c>
      <c r="M51" s="42">
        <v>0</v>
      </c>
    </row>
    <row r="52" spans="1:13" ht="15.75">
      <c r="A52" s="36">
        <v>41</v>
      </c>
      <c r="B52" s="169" t="s">
        <v>862</v>
      </c>
      <c r="C52" s="170"/>
      <c r="D52" s="170"/>
      <c r="E52" s="187"/>
      <c r="F52" s="37" t="s">
        <v>13</v>
      </c>
      <c r="G52" s="38"/>
      <c r="H52" s="38"/>
      <c r="I52" s="39">
        <v>50</v>
      </c>
      <c r="J52" s="40">
        <v>0</v>
      </c>
      <c r="K52" s="37">
        <v>9.5</v>
      </c>
      <c r="L52" s="41">
        <v>0</v>
      </c>
      <c r="M52" s="42">
        <v>0</v>
      </c>
    </row>
    <row r="53" spans="1:13" ht="15.75">
      <c r="A53" s="53"/>
      <c r="B53" s="181" t="s">
        <v>309</v>
      </c>
      <c r="C53" s="182"/>
      <c r="D53" s="182"/>
      <c r="E53" s="183"/>
      <c r="F53" s="54"/>
      <c r="G53" s="54"/>
      <c r="H53" s="54"/>
      <c r="I53" s="54"/>
      <c r="J53" s="54"/>
      <c r="K53" s="54"/>
      <c r="L53" s="54"/>
      <c r="M53" s="55">
        <v>0</v>
      </c>
    </row>
    <row r="54" spans="1:13" ht="15.7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1:13" ht="15.75">
      <c r="A55" s="33" t="s">
        <v>54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1:13" ht="15.75">
      <c r="A56" s="33" t="s">
        <v>55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 ht="15.75">
      <c r="A57" s="33" t="s">
        <v>56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ht="15.75">
      <c r="A58" s="33" t="s">
        <v>792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 ht="15.75">
      <c r="A59" s="33" t="s">
        <v>683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ht="15.75">
      <c r="A60" s="8" t="s">
        <v>58</v>
      </c>
      <c r="B60" s="8"/>
      <c r="C60" s="8"/>
      <c r="D60" s="8"/>
      <c r="E60" s="8"/>
      <c r="F60" s="8"/>
      <c r="G60" s="49" t="s">
        <v>59</v>
      </c>
      <c r="H60" s="49"/>
      <c r="I60" s="8"/>
      <c r="J60" s="8"/>
      <c r="K60" s="8" t="s">
        <v>60</v>
      </c>
      <c r="L60" s="8"/>
      <c r="M60" s="8"/>
    </row>
    <row r="61" spans="1:13" ht="15.75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</row>
    <row r="62" spans="1:13" ht="15.75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</row>
    <row r="63" spans="1:13" ht="15.75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</row>
    <row r="64" spans="1:13" ht="15.75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</row>
  </sheetData>
  <mergeCells count="43">
    <mergeCell ref="B52:E52"/>
    <mergeCell ref="B53:E53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39:E39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11:E11"/>
    <mergeCell ref="B12:E12"/>
    <mergeCell ref="B13:E13"/>
    <mergeCell ref="B14:E14"/>
    <mergeCell ref="B15:E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03"/>
  <sheetViews>
    <sheetView topLeftCell="A40" zoomScale="112" zoomScaleNormal="112" workbookViewId="0">
      <selection activeCell="I82" sqref="I82"/>
    </sheetView>
  </sheetViews>
  <sheetFormatPr defaultRowHeight="15"/>
  <cols>
    <col min="7" max="13" width="30.7109375" customWidth="1"/>
  </cols>
  <sheetData>
    <row r="1" spans="1:13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.75">
      <c r="A2" s="84" t="s">
        <v>0</v>
      </c>
      <c r="B2" s="84"/>
      <c r="C2" s="84"/>
      <c r="D2" s="84"/>
      <c r="E2" s="86"/>
      <c r="F2" s="86"/>
      <c r="G2" s="34"/>
      <c r="H2" s="34"/>
      <c r="I2" s="34"/>
      <c r="J2" s="34"/>
      <c r="K2" s="34"/>
      <c r="L2" s="34"/>
      <c r="M2" s="34"/>
    </row>
    <row r="3" spans="1:13" ht="15.75">
      <c r="A3" s="33" t="s">
        <v>61</v>
      </c>
      <c r="B3" s="33"/>
      <c r="C3" s="33"/>
      <c r="D3" s="33"/>
      <c r="E3" s="33"/>
      <c r="F3" s="86"/>
      <c r="G3" s="34"/>
      <c r="H3" s="34"/>
      <c r="I3" s="34"/>
      <c r="J3" s="34"/>
      <c r="K3" s="34"/>
      <c r="L3" s="34"/>
      <c r="M3" s="34"/>
    </row>
    <row r="4" spans="1:13" ht="15.75">
      <c r="A4" s="33"/>
      <c r="B4" s="86"/>
      <c r="C4" s="86"/>
      <c r="D4" s="86"/>
      <c r="E4" s="86"/>
      <c r="F4" s="86"/>
      <c r="G4" s="34"/>
      <c r="H4" s="34"/>
      <c r="I4" s="34"/>
      <c r="J4" s="34"/>
      <c r="K4" s="34"/>
      <c r="L4" s="34"/>
      <c r="M4" s="34"/>
    </row>
    <row r="5" spans="1:13" ht="15.75">
      <c r="A5" s="5" t="s">
        <v>1</v>
      </c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</row>
    <row r="7" spans="1:13" ht="15.75">
      <c r="A7" s="8"/>
      <c r="B7" s="6"/>
      <c r="C7" s="6"/>
      <c r="D7" s="6"/>
      <c r="E7" s="6"/>
      <c r="F7" s="6"/>
      <c r="G7" s="7"/>
      <c r="H7" s="7"/>
      <c r="I7" s="7"/>
      <c r="J7" s="7"/>
      <c r="K7" s="6"/>
      <c r="L7" s="7"/>
      <c r="M7" s="7"/>
    </row>
    <row r="8" spans="1:13" ht="15.75">
      <c r="A8" s="69"/>
      <c r="B8" s="69"/>
      <c r="C8" s="69"/>
      <c r="D8" s="69"/>
      <c r="E8" s="69"/>
      <c r="F8" s="69"/>
      <c r="G8" s="35" t="s">
        <v>2</v>
      </c>
      <c r="H8" s="35"/>
      <c r="I8" s="35"/>
      <c r="J8" s="35"/>
      <c r="K8" s="70"/>
      <c r="L8" s="70"/>
      <c r="M8" s="70"/>
    </row>
    <row r="9" spans="1:13" ht="15.75">
      <c r="A9" s="69"/>
      <c r="B9" s="69"/>
      <c r="C9" s="69"/>
      <c r="D9" s="69"/>
      <c r="E9" s="69"/>
      <c r="F9" s="69"/>
      <c r="G9" s="35" t="s">
        <v>310</v>
      </c>
      <c r="H9" s="35"/>
      <c r="I9" s="71"/>
      <c r="J9" s="35"/>
      <c r="K9" s="70"/>
      <c r="L9" s="7"/>
      <c r="M9" s="70"/>
    </row>
    <row r="10" spans="1:13" ht="15.75">
      <c r="A10" s="33"/>
      <c r="B10" s="86"/>
      <c r="C10" s="86"/>
      <c r="D10" s="86"/>
      <c r="E10" s="86"/>
      <c r="F10" s="86"/>
      <c r="G10" s="34"/>
      <c r="H10" s="34"/>
      <c r="I10" s="34"/>
      <c r="J10" s="34"/>
      <c r="K10" s="34"/>
      <c r="L10" s="34"/>
      <c r="M10" s="34"/>
    </row>
    <row r="11" spans="1:13" ht="15.75">
      <c r="A11" s="50" t="s">
        <v>4</v>
      </c>
      <c r="B11" s="166" t="s">
        <v>5</v>
      </c>
      <c r="C11" s="167"/>
      <c r="D11" s="167"/>
      <c r="E11" s="168"/>
      <c r="F11" s="51" t="s">
        <v>6</v>
      </c>
      <c r="G11" s="52" t="s">
        <v>72</v>
      </c>
      <c r="H11" s="52" t="s">
        <v>681</v>
      </c>
      <c r="I11" s="52" t="s">
        <v>8</v>
      </c>
      <c r="J11" s="52" t="s">
        <v>9</v>
      </c>
      <c r="K11" s="52" t="s">
        <v>10</v>
      </c>
      <c r="L11" s="52" t="s">
        <v>11</v>
      </c>
      <c r="M11" s="52" t="s">
        <v>12</v>
      </c>
    </row>
    <row r="12" spans="1:13" ht="15.75">
      <c r="A12" s="36">
        <v>1</v>
      </c>
      <c r="B12" s="169" t="s">
        <v>311</v>
      </c>
      <c r="C12" s="170"/>
      <c r="D12" s="170"/>
      <c r="E12" s="171"/>
      <c r="F12" s="37" t="s">
        <v>13</v>
      </c>
      <c r="G12" s="38"/>
      <c r="H12" s="38"/>
      <c r="I12" s="39">
        <v>100</v>
      </c>
      <c r="J12" s="40">
        <v>0</v>
      </c>
      <c r="K12" s="37">
        <v>9.5</v>
      </c>
      <c r="L12" s="41">
        <v>0</v>
      </c>
      <c r="M12" s="42">
        <v>0</v>
      </c>
    </row>
    <row r="13" spans="1:13" ht="15.75">
      <c r="A13" s="36">
        <v>2</v>
      </c>
      <c r="B13" s="169" t="s">
        <v>868</v>
      </c>
      <c r="C13" s="170"/>
      <c r="D13" s="170"/>
      <c r="E13" s="171"/>
      <c r="F13" s="37" t="s">
        <v>13</v>
      </c>
      <c r="G13" s="38"/>
      <c r="H13" s="38"/>
      <c r="I13" s="39">
        <v>50</v>
      </c>
      <c r="J13" s="40">
        <v>0</v>
      </c>
      <c r="K13" s="37">
        <v>9.5</v>
      </c>
      <c r="L13" s="41">
        <v>0</v>
      </c>
      <c r="M13" s="42">
        <v>0</v>
      </c>
    </row>
    <row r="14" spans="1:13" ht="15.75">
      <c r="A14" s="36">
        <v>3</v>
      </c>
      <c r="B14" s="169" t="s">
        <v>869</v>
      </c>
      <c r="C14" s="170"/>
      <c r="D14" s="170"/>
      <c r="E14" s="171"/>
      <c r="F14" s="37" t="s">
        <v>13</v>
      </c>
      <c r="G14" s="38"/>
      <c r="H14" s="38"/>
      <c r="I14" s="39">
        <v>100</v>
      </c>
      <c r="J14" s="40">
        <v>0</v>
      </c>
      <c r="K14" s="37">
        <v>9.5</v>
      </c>
      <c r="L14" s="41">
        <v>0</v>
      </c>
      <c r="M14" s="42">
        <v>0</v>
      </c>
    </row>
    <row r="15" spans="1:13" ht="15.75">
      <c r="A15" s="36">
        <v>4</v>
      </c>
      <c r="B15" s="169" t="s">
        <v>870</v>
      </c>
      <c r="C15" s="170"/>
      <c r="D15" s="170"/>
      <c r="E15" s="171"/>
      <c r="F15" s="37" t="s">
        <v>13</v>
      </c>
      <c r="G15" s="38"/>
      <c r="H15" s="38"/>
      <c r="I15" s="39">
        <v>300</v>
      </c>
      <c r="J15" s="40">
        <v>0</v>
      </c>
      <c r="K15" s="37">
        <v>9.5</v>
      </c>
      <c r="L15" s="41">
        <v>0</v>
      </c>
      <c r="M15" s="42">
        <v>0</v>
      </c>
    </row>
    <row r="16" spans="1:13" ht="15.75">
      <c r="A16" s="36">
        <v>5</v>
      </c>
      <c r="B16" s="169" t="s">
        <v>871</v>
      </c>
      <c r="C16" s="170"/>
      <c r="D16" s="170"/>
      <c r="E16" s="171"/>
      <c r="F16" s="37" t="s">
        <v>13</v>
      </c>
      <c r="G16" s="38"/>
      <c r="H16" s="38"/>
      <c r="I16" s="39">
        <v>100</v>
      </c>
      <c r="J16" s="40">
        <v>0</v>
      </c>
      <c r="K16" s="37">
        <v>9.5</v>
      </c>
      <c r="L16" s="41">
        <v>0</v>
      </c>
      <c r="M16" s="42">
        <v>0</v>
      </c>
    </row>
    <row r="17" spans="1:13" ht="15.75">
      <c r="A17" s="36">
        <v>6</v>
      </c>
      <c r="B17" s="169" t="s">
        <v>872</v>
      </c>
      <c r="C17" s="170"/>
      <c r="D17" s="170"/>
      <c r="E17" s="171"/>
      <c r="F17" s="37" t="s">
        <v>13</v>
      </c>
      <c r="G17" s="38"/>
      <c r="H17" s="38"/>
      <c r="I17" s="39">
        <v>20</v>
      </c>
      <c r="J17" s="40">
        <v>0</v>
      </c>
      <c r="K17" s="37">
        <v>9.5</v>
      </c>
      <c r="L17" s="41">
        <v>0</v>
      </c>
      <c r="M17" s="42">
        <v>0</v>
      </c>
    </row>
    <row r="18" spans="1:13" ht="15.75">
      <c r="A18" s="36">
        <v>7</v>
      </c>
      <c r="B18" s="169" t="s">
        <v>874</v>
      </c>
      <c r="C18" s="170"/>
      <c r="D18" s="170"/>
      <c r="E18" s="171"/>
      <c r="F18" s="37" t="s">
        <v>13</v>
      </c>
      <c r="G18" s="38"/>
      <c r="H18" s="38"/>
      <c r="I18" s="39">
        <v>20</v>
      </c>
      <c r="J18" s="40">
        <v>0</v>
      </c>
      <c r="K18" s="37">
        <v>9.5</v>
      </c>
      <c r="L18" s="41">
        <v>0</v>
      </c>
      <c r="M18" s="42">
        <v>0</v>
      </c>
    </row>
    <row r="19" spans="1:13" ht="15.75">
      <c r="A19" s="36">
        <v>8</v>
      </c>
      <c r="B19" s="169" t="s">
        <v>875</v>
      </c>
      <c r="C19" s="170"/>
      <c r="D19" s="170"/>
      <c r="E19" s="171"/>
      <c r="F19" s="37" t="s">
        <v>13</v>
      </c>
      <c r="G19" s="38"/>
      <c r="H19" s="38"/>
      <c r="I19" s="39">
        <v>200</v>
      </c>
      <c r="J19" s="40">
        <v>0</v>
      </c>
      <c r="K19" s="37">
        <v>9.5</v>
      </c>
      <c r="L19" s="41">
        <v>0</v>
      </c>
      <c r="M19" s="42">
        <v>0</v>
      </c>
    </row>
    <row r="20" spans="1:13" ht="15.75">
      <c r="A20" s="36">
        <v>9</v>
      </c>
      <c r="B20" s="169" t="s">
        <v>881</v>
      </c>
      <c r="C20" s="170"/>
      <c r="D20" s="170"/>
      <c r="E20" s="171"/>
      <c r="F20" s="37" t="s">
        <v>13</v>
      </c>
      <c r="G20" s="38"/>
      <c r="H20" s="38"/>
      <c r="I20" s="39">
        <v>500</v>
      </c>
      <c r="J20" s="40">
        <v>0</v>
      </c>
      <c r="K20" s="37">
        <v>9.5</v>
      </c>
      <c r="L20" s="41">
        <v>0</v>
      </c>
      <c r="M20" s="42">
        <v>0</v>
      </c>
    </row>
    <row r="21" spans="1:13" ht="15.75">
      <c r="A21" s="36">
        <v>10</v>
      </c>
      <c r="B21" s="169" t="s">
        <v>876</v>
      </c>
      <c r="C21" s="170"/>
      <c r="D21" s="170"/>
      <c r="E21" s="171"/>
      <c r="F21" s="37" t="s">
        <v>13</v>
      </c>
      <c r="G21" s="38"/>
      <c r="H21" s="38"/>
      <c r="I21" s="39">
        <v>200</v>
      </c>
      <c r="J21" s="40">
        <v>0</v>
      </c>
      <c r="K21" s="37">
        <v>9.5</v>
      </c>
      <c r="L21" s="41">
        <v>0</v>
      </c>
      <c r="M21" s="42">
        <v>0</v>
      </c>
    </row>
    <row r="22" spans="1:13" ht="15.75">
      <c r="A22" s="36">
        <v>11</v>
      </c>
      <c r="B22" s="169" t="s">
        <v>877</v>
      </c>
      <c r="C22" s="170"/>
      <c r="D22" s="170"/>
      <c r="E22" s="171"/>
      <c r="F22" s="37" t="s">
        <v>13</v>
      </c>
      <c r="G22" s="38"/>
      <c r="H22" s="38"/>
      <c r="I22" s="39">
        <v>200</v>
      </c>
      <c r="J22" s="40">
        <v>0</v>
      </c>
      <c r="K22" s="37">
        <v>9.5</v>
      </c>
      <c r="L22" s="41">
        <v>0</v>
      </c>
      <c r="M22" s="42">
        <v>0</v>
      </c>
    </row>
    <row r="23" spans="1:13" ht="15.75">
      <c r="A23" s="36">
        <v>12</v>
      </c>
      <c r="B23" s="169" t="s">
        <v>878</v>
      </c>
      <c r="C23" s="170"/>
      <c r="D23" s="170"/>
      <c r="E23" s="171"/>
      <c r="F23" s="37" t="s">
        <v>13</v>
      </c>
      <c r="G23" s="38"/>
      <c r="H23" s="38"/>
      <c r="I23" s="39">
        <v>50</v>
      </c>
      <c r="J23" s="40">
        <v>0</v>
      </c>
      <c r="K23" s="37">
        <v>9.5</v>
      </c>
      <c r="L23" s="41">
        <v>0</v>
      </c>
      <c r="M23" s="42">
        <v>0</v>
      </c>
    </row>
    <row r="24" spans="1:13" ht="15.75">
      <c r="A24" s="36">
        <v>13</v>
      </c>
      <c r="B24" s="169" t="s">
        <v>879</v>
      </c>
      <c r="C24" s="170"/>
      <c r="D24" s="170"/>
      <c r="E24" s="171"/>
      <c r="F24" s="37" t="s">
        <v>13</v>
      </c>
      <c r="G24" s="38"/>
      <c r="H24" s="38"/>
      <c r="I24" s="39">
        <v>20</v>
      </c>
      <c r="J24" s="40">
        <v>0</v>
      </c>
      <c r="K24" s="37">
        <v>9.5</v>
      </c>
      <c r="L24" s="41">
        <v>0</v>
      </c>
      <c r="M24" s="42">
        <v>0</v>
      </c>
    </row>
    <row r="25" spans="1:13" ht="15.75">
      <c r="A25" s="36">
        <v>14</v>
      </c>
      <c r="B25" s="169" t="s">
        <v>880</v>
      </c>
      <c r="C25" s="170"/>
      <c r="D25" s="170"/>
      <c r="E25" s="171"/>
      <c r="F25" s="37" t="s">
        <v>13</v>
      </c>
      <c r="G25" s="38"/>
      <c r="H25" s="38"/>
      <c r="I25" s="39">
        <v>500</v>
      </c>
      <c r="J25" s="40">
        <v>0</v>
      </c>
      <c r="K25" s="37">
        <v>9.5</v>
      </c>
      <c r="L25" s="41">
        <v>0</v>
      </c>
      <c r="M25" s="42">
        <v>0</v>
      </c>
    </row>
    <row r="26" spans="1:13" ht="15.75">
      <c r="A26" s="36">
        <v>15</v>
      </c>
      <c r="B26" s="169" t="s">
        <v>882</v>
      </c>
      <c r="C26" s="170"/>
      <c r="D26" s="170"/>
      <c r="E26" s="171"/>
      <c r="F26" s="37" t="s">
        <v>13</v>
      </c>
      <c r="G26" s="38"/>
      <c r="H26" s="38"/>
      <c r="I26" s="39">
        <v>500</v>
      </c>
      <c r="J26" s="40">
        <v>0</v>
      </c>
      <c r="K26" s="37">
        <v>9.5</v>
      </c>
      <c r="L26" s="41">
        <v>0</v>
      </c>
      <c r="M26" s="42">
        <v>0</v>
      </c>
    </row>
    <row r="27" spans="1:13" ht="15.75">
      <c r="A27" s="36">
        <v>16</v>
      </c>
      <c r="B27" s="169" t="s">
        <v>883</v>
      </c>
      <c r="C27" s="170"/>
      <c r="D27" s="170"/>
      <c r="E27" s="171"/>
      <c r="F27" s="37" t="s">
        <v>13</v>
      </c>
      <c r="G27" s="38"/>
      <c r="H27" s="38"/>
      <c r="I27" s="39">
        <v>50</v>
      </c>
      <c r="J27" s="40">
        <v>0</v>
      </c>
      <c r="K27" s="37">
        <v>9.5</v>
      </c>
      <c r="L27" s="41">
        <v>0</v>
      </c>
      <c r="M27" s="42">
        <v>0</v>
      </c>
    </row>
    <row r="28" spans="1:13" ht="15.75">
      <c r="A28" s="36">
        <v>17</v>
      </c>
      <c r="B28" s="169" t="s">
        <v>884</v>
      </c>
      <c r="C28" s="170"/>
      <c r="D28" s="170"/>
      <c r="E28" s="171"/>
      <c r="F28" s="37" t="s">
        <v>13</v>
      </c>
      <c r="G28" s="38"/>
      <c r="H28" s="38"/>
      <c r="I28" s="39">
        <v>20</v>
      </c>
      <c r="J28" s="40">
        <v>0</v>
      </c>
      <c r="K28" s="37">
        <v>9.5</v>
      </c>
      <c r="L28" s="41">
        <v>0</v>
      </c>
      <c r="M28" s="42">
        <v>0</v>
      </c>
    </row>
    <row r="29" spans="1:13" ht="15.75">
      <c r="A29" s="36">
        <v>18</v>
      </c>
      <c r="B29" s="169" t="s">
        <v>885</v>
      </c>
      <c r="C29" s="170"/>
      <c r="D29" s="170"/>
      <c r="E29" s="171"/>
      <c r="F29" s="37" t="s">
        <v>13</v>
      </c>
      <c r="G29" s="38"/>
      <c r="H29" s="38"/>
      <c r="I29" s="39">
        <v>100</v>
      </c>
      <c r="J29" s="40">
        <v>0</v>
      </c>
      <c r="K29" s="37">
        <v>9.5</v>
      </c>
      <c r="L29" s="41">
        <v>0</v>
      </c>
      <c r="M29" s="42">
        <v>0</v>
      </c>
    </row>
    <row r="30" spans="1:13" ht="15.75">
      <c r="A30" s="36">
        <v>19</v>
      </c>
      <c r="B30" s="169" t="s">
        <v>886</v>
      </c>
      <c r="C30" s="170"/>
      <c r="D30" s="170"/>
      <c r="E30" s="171"/>
      <c r="F30" s="37" t="s">
        <v>13</v>
      </c>
      <c r="G30" s="38"/>
      <c r="H30" s="38"/>
      <c r="I30" s="39">
        <v>50</v>
      </c>
      <c r="J30" s="40">
        <v>0</v>
      </c>
      <c r="K30" s="37">
        <v>9.5</v>
      </c>
      <c r="L30" s="41">
        <v>0</v>
      </c>
      <c r="M30" s="42">
        <v>0</v>
      </c>
    </row>
    <row r="31" spans="1:13" ht="15.75">
      <c r="A31" s="36">
        <v>20</v>
      </c>
      <c r="B31" s="169" t="s">
        <v>887</v>
      </c>
      <c r="C31" s="170"/>
      <c r="D31" s="170"/>
      <c r="E31" s="171"/>
      <c r="F31" s="37" t="s">
        <v>13</v>
      </c>
      <c r="G31" s="38"/>
      <c r="H31" s="38"/>
      <c r="I31" s="39">
        <v>50</v>
      </c>
      <c r="J31" s="40">
        <v>0</v>
      </c>
      <c r="K31" s="37">
        <v>9.5</v>
      </c>
      <c r="L31" s="41">
        <v>0</v>
      </c>
      <c r="M31" s="42">
        <v>0</v>
      </c>
    </row>
    <row r="32" spans="1:13" ht="27" customHeight="1">
      <c r="A32" s="36">
        <v>21</v>
      </c>
      <c r="B32" s="175" t="s">
        <v>889</v>
      </c>
      <c r="C32" s="176"/>
      <c r="D32" s="176"/>
      <c r="E32" s="177"/>
      <c r="F32" s="37" t="s">
        <v>13</v>
      </c>
      <c r="G32" s="38"/>
      <c r="H32" s="38"/>
      <c r="I32" s="45">
        <v>500</v>
      </c>
      <c r="J32" s="40">
        <v>0</v>
      </c>
      <c r="K32" s="37">
        <v>9.5</v>
      </c>
      <c r="L32" s="41">
        <v>0</v>
      </c>
      <c r="M32" s="42">
        <v>0</v>
      </c>
    </row>
    <row r="33" spans="1:13" ht="27" customHeight="1">
      <c r="A33" s="36">
        <v>22</v>
      </c>
      <c r="B33" s="175" t="s">
        <v>888</v>
      </c>
      <c r="C33" s="176"/>
      <c r="D33" s="176"/>
      <c r="E33" s="177"/>
      <c r="F33" s="37" t="s">
        <v>13</v>
      </c>
      <c r="G33" s="38"/>
      <c r="H33" s="38"/>
      <c r="I33" s="45">
        <v>50</v>
      </c>
      <c r="J33" s="40">
        <v>0</v>
      </c>
      <c r="K33" s="37">
        <v>9.5</v>
      </c>
      <c r="L33" s="41">
        <v>0</v>
      </c>
      <c r="M33" s="42">
        <v>0</v>
      </c>
    </row>
    <row r="34" spans="1:13" ht="27" customHeight="1">
      <c r="A34" s="36">
        <v>23</v>
      </c>
      <c r="B34" s="175" t="s">
        <v>890</v>
      </c>
      <c r="C34" s="176"/>
      <c r="D34" s="176"/>
      <c r="E34" s="177"/>
      <c r="F34" s="37" t="s">
        <v>13</v>
      </c>
      <c r="G34" s="38"/>
      <c r="H34" s="38"/>
      <c r="I34" s="45">
        <v>300</v>
      </c>
      <c r="J34" s="40">
        <v>0</v>
      </c>
      <c r="K34" s="37">
        <v>9.5</v>
      </c>
      <c r="L34" s="41">
        <v>0</v>
      </c>
      <c r="M34" s="42">
        <v>0</v>
      </c>
    </row>
    <row r="35" spans="1:13" ht="27" customHeight="1">
      <c r="A35" s="36">
        <v>24</v>
      </c>
      <c r="B35" s="175" t="s">
        <v>891</v>
      </c>
      <c r="C35" s="176"/>
      <c r="D35" s="176"/>
      <c r="E35" s="177"/>
      <c r="F35" s="37" t="s">
        <v>13</v>
      </c>
      <c r="G35" s="38"/>
      <c r="H35" s="38"/>
      <c r="I35" s="45">
        <v>50</v>
      </c>
      <c r="J35" s="40">
        <v>0</v>
      </c>
      <c r="K35" s="37">
        <v>9.5</v>
      </c>
      <c r="L35" s="41">
        <v>0</v>
      </c>
      <c r="M35" s="42">
        <v>0</v>
      </c>
    </row>
    <row r="36" spans="1:13" ht="15.75">
      <c r="A36" s="36">
        <v>25</v>
      </c>
      <c r="B36" s="169" t="s">
        <v>892</v>
      </c>
      <c r="C36" s="170"/>
      <c r="D36" s="170"/>
      <c r="E36" s="171"/>
      <c r="F36" s="37" t="s">
        <v>13</v>
      </c>
      <c r="G36" s="38"/>
      <c r="H36" s="38"/>
      <c r="I36" s="39">
        <v>20</v>
      </c>
      <c r="J36" s="40">
        <v>0</v>
      </c>
      <c r="K36" s="37">
        <v>9.5</v>
      </c>
      <c r="L36" s="41">
        <v>0</v>
      </c>
      <c r="M36" s="42">
        <v>0</v>
      </c>
    </row>
    <row r="37" spans="1:13" ht="15.75">
      <c r="A37" s="36">
        <v>26</v>
      </c>
      <c r="B37" s="169" t="s">
        <v>893</v>
      </c>
      <c r="C37" s="170"/>
      <c r="D37" s="170"/>
      <c r="E37" s="171"/>
      <c r="F37" s="37" t="s">
        <v>13</v>
      </c>
      <c r="G37" s="38"/>
      <c r="H37" s="38"/>
      <c r="I37" s="39">
        <v>20</v>
      </c>
      <c r="J37" s="40">
        <v>0</v>
      </c>
      <c r="K37" s="37">
        <v>9.5</v>
      </c>
      <c r="L37" s="41">
        <v>0</v>
      </c>
      <c r="M37" s="42">
        <v>0</v>
      </c>
    </row>
    <row r="38" spans="1:13" ht="15.75">
      <c r="A38" s="36">
        <v>27</v>
      </c>
      <c r="B38" s="169" t="s">
        <v>894</v>
      </c>
      <c r="C38" s="170"/>
      <c r="D38" s="170"/>
      <c r="E38" s="171"/>
      <c r="F38" s="37" t="s">
        <v>13</v>
      </c>
      <c r="G38" s="38"/>
      <c r="H38" s="38"/>
      <c r="I38" s="39">
        <v>200</v>
      </c>
      <c r="J38" s="40">
        <v>0</v>
      </c>
      <c r="K38" s="37">
        <v>9.5</v>
      </c>
      <c r="L38" s="41">
        <v>0</v>
      </c>
      <c r="M38" s="42">
        <v>0</v>
      </c>
    </row>
    <row r="39" spans="1:13" ht="15.75">
      <c r="A39" s="36">
        <v>28</v>
      </c>
      <c r="B39" s="169" t="s">
        <v>896</v>
      </c>
      <c r="C39" s="170"/>
      <c r="D39" s="170"/>
      <c r="E39" s="171"/>
      <c r="F39" s="37" t="s">
        <v>13</v>
      </c>
      <c r="G39" s="38"/>
      <c r="H39" s="38"/>
      <c r="I39" s="39">
        <v>100</v>
      </c>
      <c r="J39" s="40">
        <v>0</v>
      </c>
      <c r="K39" s="37">
        <v>9.5</v>
      </c>
      <c r="L39" s="41">
        <v>0</v>
      </c>
      <c r="M39" s="42">
        <v>0</v>
      </c>
    </row>
    <row r="40" spans="1:13" ht="15.75">
      <c r="A40" s="36">
        <v>29</v>
      </c>
      <c r="B40" s="169" t="s">
        <v>897</v>
      </c>
      <c r="C40" s="170"/>
      <c r="D40" s="170"/>
      <c r="E40" s="171"/>
      <c r="F40" s="37" t="s">
        <v>13</v>
      </c>
      <c r="G40" s="38"/>
      <c r="H40" s="38"/>
      <c r="I40" s="39">
        <v>100</v>
      </c>
      <c r="J40" s="40">
        <v>0</v>
      </c>
      <c r="K40" s="37">
        <v>9.5</v>
      </c>
      <c r="L40" s="41">
        <v>0</v>
      </c>
      <c r="M40" s="42">
        <v>0</v>
      </c>
    </row>
    <row r="41" spans="1:13" ht="15.75">
      <c r="A41" s="36">
        <v>30</v>
      </c>
      <c r="B41" s="169" t="s">
        <v>898</v>
      </c>
      <c r="C41" s="170"/>
      <c r="D41" s="170"/>
      <c r="E41" s="171"/>
      <c r="F41" s="37" t="s">
        <v>13</v>
      </c>
      <c r="G41" s="38"/>
      <c r="H41" s="38"/>
      <c r="I41" s="39">
        <v>10</v>
      </c>
      <c r="J41" s="40">
        <v>0</v>
      </c>
      <c r="K41" s="37">
        <v>9.5</v>
      </c>
      <c r="L41" s="41">
        <v>0</v>
      </c>
      <c r="M41" s="42">
        <v>0</v>
      </c>
    </row>
    <row r="42" spans="1:13" ht="15.75">
      <c r="A42" s="36">
        <v>31</v>
      </c>
      <c r="B42" s="169" t="s">
        <v>899</v>
      </c>
      <c r="C42" s="170"/>
      <c r="D42" s="170"/>
      <c r="E42" s="171"/>
      <c r="F42" s="37" t="s">
        <v>13</v>
      </c>
      <c r="G42" s="38"/>
      <c r="H42" s="38"/>
      <c r="I42" s="39">
        <v>10</v>
      </c>
      <c r="J42" s="40">
        <v>0</v>
      </c>
      <c r="K42" s="37">
        <v>9.5</v>
      </c>
      <c r="L42" s="41">
        <v>0</v>
      </c>
      <c r="M42" s="42">
        <v>0</v>
      </c>
    </row>
    <row r="43" spans="1:13" ht="15.75">
      <c r="A43" s="36">
        <v>32</v>
      </c>
      <c r="B43" s="169" t="s">
        <v>900</v>
      </c>
      <c r="C43" s="170"/>
      <c r="D43" s="170"/>
      <c r="E43" s="171"/>
      <c r="F43" s="37" t="s">
        <v>13</v>
      </c>
      <c r="G43" s="38"/>
      <c r="H43" s="38"/>
      <c r="I43" s="39">
        <v>50</v>
      </c>
      <c r="J43" s="40">
        <v>0</v>
      </c>
      <c r="K43" s="37">
        <v>9.5</v>
      </c>
      <c r="L43" s="41">
        <v>0</v>
      </c>
      <c r="M43" s="42">
        <v>0</v>
      </c>
    </row>
    <row r="44" spans="1:13" ht="15.75">
      <c r="A44" s="36">
        <v>33</v>
      </c>
      <c r="B44" s="169" t="s">
        <v>901</v>
      </c>
      <c r="C44" s="170"/>
      <c r="D44" s="170"/>
      <c r="E44" s="171"/>
      <c r="F44" s="37" t="s">
        <v>13</v>
      </c>
      <c r="G44" s="38"/>
      <c r="H44" s="38"/>
      <c r="I44" s="39">
        <v>5</v>
      </c>
      <c r="J44" s="40">
        <v>0</v>
      </c>
      <c r="K44" s="37">
        <v>9.5</v>
      </c>
      <c r="L44" s="41">
        <v>0</v>
      </c>
      <c r="M44" s="42">
        <v>0</v>
      </c>
    </row>
    <row r="45" spans="1:13" ht="15.75">
      <c r="A45" s="36">
        <v>34</v>
      </c>
      <c r="B45" s="169" t="s">
        <v>902</v>
      </c>
      <c r="C45" s="170"/>
      <c r="D45" s="170"/>
      <c r="E45" s="171"/>
      <c r="F45" s="37" t="s">
        <v>13</v>
      </c>
      <c r="G45" s="38"/>
      <c r="H45" s="38"/>
      <c r="I45" s="39">
        <v>5</v>
      </c>
      <c r="J45" s="40">
        <v>0</v>
      </c>
      <c r="K45" s="37">
        <v>9.5</v>
      </c>
      <c r="L45" s="41">
        <v>0</v>
      </c>
      <c r="M45" s="42">
        <v>0</v>
      </c>
    </row>
    <row r="46" spans="1:13" ht="15.75">
      <c r="A46" s="36">
        <v>35</v>
      </c>
      <c r="B46" s="169" t="s">
        <v>903</v>
      </c>
      <c r="C46" s="170"/>
      <c r="D46" s="170"/>
      <c r="E46" s="171"/>
      <c r="F46" s="37" t="s">
        <v>13</v>
      </c>
      <c r="G46" s="38"/>
      <c r="H46" s="38"/>
      <c r="I46" s="39">
        <v>50</v>
      </c>
      <c r="J46" s="40">
        <v>0</v>
      </c>
      <c r="K46" s="37">
        <v>9.5</v>
      </c>
      <c r="L46" s="41">
        <v>0</v>
      </c>
      <c r="M46" s="42">
        <v>0</v>
      </c>
    </row>
    <row r="47" spans="1:13" ht="15.75">
      <c r="A47" s="36">
        <v>36</v>
      </c>
      <c r="B47" s="169" t="s">
        <v>904</v>
      </c>
      <c r="C47" s="170"/>
      <c r="D47" s="170"/>
      <c r="E47" s="171"/>
      <c r="F47" s="37" t="s">
        <v>13</v>
      </c>
      <c r="G47" s="38"/>
      <c r="H47" s="38"/>
      <c r="I47" s="39">
        <v>50</v>
      </c>
      <c r="J47" s="40">
        <v>0</v>
      </c>
      <c r="K47" s="37">
        <v>9.5</v>
      </c>
      <c r="L47" s="41">
        <v>0</v>
      </c>
      <c r="M47" s="42">
        <v>0</v>
      </c>
    </row>
    <row r="48" spans="1:13" ht="15.75">
      <c r="A48" s="36">
        <v>37</v>
      </c>
      <c r="B48" s="169" t="s">
        <v>905</v>
      </c>
      <c r="C48" s="170"/>
      <c r="D48" s="170"/>
      <c r="E48" s="171"/>
      <c r="F48" s="37" t="s">
        <v>13</v>
      </c>
      <c r="G48" s="38"/>
      <c r="H48" s="38"/>
      <c r="I48" s="39">
        <v>100</v>
      </c>
      <c r="J48" s="40">
        <v>0</v>
      </c>
      <c r="K48" s="37">
        <v>9.5</v>
      </c>
      <c r="L48" s="41">
        <v>0</v>
      </c>
      <c r="M48" s="42">
        <v>0</v>
      </c>
    </row>
    <row r="49" spans="1:13" ht="15.75">
      <c r="A49" s="36">
        <v>38</v>
      </c>
      <c r="B49" s="169" t="s">
        <v>906</v>
      </c>
      <c r="C49" s="170"/>
      <c r="D49" s="170"/>
      <c r="E49" s="171"/>
      <c r="F49" s="37" t="s">
        <v>13</v>
      </c>
      <c r="G49" s="38"/>
      <c r="H49" s="38"/>
      <c r="I49" s="39">
        <v>100</v>
      </c>
      <c r="J49" s="40">
        <v>0</v>
      </c>
      <c r="K49" s="37">
        <v>9.5</v>
      </c>
      <c r="L49" s="41">
        <v>0</v>
      </c>
      <c r="M49" s="42">
        <v>0</v>
      </c>
    </row>
    <row r="50" spans="1:13" ht="15.75">
      <c r="A50" s="36">
        <v>39</v>
      </c>
      <c r="B50" s="169" t="s">
        <v>907</v>
      </c>
      <c r="C50" s="170"/>
      <c r="D50" s="170"/>
      <c r="E50" s="171"/>
      <c r="F50" s="37" t="s">
        <v>13</v>
      </c>
      <c r="G50" s="38"/>
      <c r="H50" s="38"/>
      <c r="I50" s="39">
        <v>100</v>
      </c>
      <c r="J50" s="40">
        <v>0</v>
      </c>
      <c r="K50" s="37">
        <v>9.5</v>
      </c>
      <c r="L50" s="41">
        <v>0</v>
      </c>
      <c r="M50" s="42">
        <v>0</v>
      </c>
    </row>
    <row r="51" spans="1:13" ht="15.75">
      <c r="A51" s="36">
        <v>40</v>
      </c>
      <c r="B51" s="169" t="s">
        <v>908</v>
      </c>
      <c r="C51" s="170"/>
      <c r="D51" s="170"/>
      <c r="E51" s="171"/>
      <c r="F51" s="37" t="s">
        <v>13</v>
      </c>
      <c r="G51" s="38"/>
      <c r="H51" s="38"/>
      <c r="I51" s="39">
        <v>100</v>
      </c>
      <c r="J51" s="40">
        <v>0</v>
      </c>
      <c r="K51" s="37">
        <v>9.5</v>
      </c>
      <c r="L51" s="41">
        <v>0</v>
      </c>
      <c r="M51" s="42">
        <v>0</v>
      </c>
    </row>
    <row r="52" spans="1:13" ht="15.75">
      <c r="A52" s="36">
        <v>41</v>
      </c>
      <c r="B52" s="169" t="s">
        <v>909</v>
      </c>
      <c r="C52" s="170"/>
      <c r="D52" s="170"/>
      <c r="E52" s="171"/>
      <c r="F52" s="37" t="s">
        <v>13</v>
      </c>
      <c r="G52" s="38"/>
      <c r="H52" s="38"/>
      <c r="I52" s="39">
        <v>100</v>
      </c>
      <c r="J52" s="40">
        <v>0</v>
      </c>
      <c r="K52" s="37">
        <v>9.5</v>
      </c>
      <c r="L52" s="41">
        <v>0</v>
      </c>
      <c r="M52" s="42">
        <v>0</v>
      </c>
    </row>
    <row r="53" spans="1:13" ht="15.75">
      <c r="A53" s="36">
        <v>42</v>
      </c>
      <c r="B53" s="169" t="s">
        <v>910</v>
      </c>
      <c r="C53" s="170"/>
      <c r="D53" s="170"/>
      <c r="E53" s="171"/>
      <c r="F53" s="37" t="s">
        <v>13</v>
      </c>
      <c r="G53" s="38"/>
      <c r="H53" s="38"/>
      <c r="I53" s="39">
        <v>100</v>
      </c>
      <c r="J53" s="40">
        <v>0</v>
      </c>
      <c r="K53" s="37">
        <v>9.5</v>
      </c>
      <c r="L53" s="41">
        <v>0</v>
      </c>
      <c r="M53" s="42">
        <v>0</v>
      </c>
    </row>
    <row r="54" spans="1:13" ht="15.75">
      <c r="A54" s="36">
        <v>43</v>
      </c>
      <c r="B54" s="169" t="s">
        <v>911</v>
      </c>
      <c r="C54" s="170"/>
      <c r="D54" s="170"/>
      <c r="E54" s="171"/>
      <c r="F54" s="37" t="s">
        <v>13</v>
      </c>
      <c r="G54" s="38"/>
      <c r="H54" s="38"/>
      <c r="I54" s="39">
        <v>100</v>
      </c>
      <c r="J54" s="40">
        <v>0</v>
      </c>
      <c r="K54" s="37">
        <v>9.5</v>
      </c>
      <c r="L54" s="41">
        <v>0</v>
      </c>
      <c r="M54" s="42">
        <v>0</v>
      </c>
    </row>
    <row r="55" spans="1:13" ht="15.75">
      <c r="A55" s="36">
        <v>44</v>
      </c>
      <c r="B55" s="169" t="s">
        <v>912</v>
      </c>
      <c r="C55" s="170"/>
      <c r="D55" s="170"/>
      <c r="E55" s="171"/>
      <c r="F55" s="37" t="s">
        <v>13</v>
      </c>
      <c r="G55" s="38"/>
      <c r="H55" s="38"/>
      <c r="I55" s="39">
        <v>100</v>
      </c>
      <c r="J55" s="40">
        <v>0</v>
      </c>
      <c r="K55" s="37">
        <v>9.5</v>
      </c>
      <c r="L55" s="41">
        <v>0</v>
      </c>
      <c r="M55" s="42">
        <v>0</v>
      </c>
    </row>
    <row r="56" spans="1:13" ht="15.75">
      <c r="A56" s="36">
        <v>45</v>
      </c>
      <c r="B56" s="169" t="s">
        <v>913</v>
      </c>
      <c r="C56" s="170"/>
      <c r="D56" s="170"/>
      <c r="E56" s="171"/>
      <c r="F56" s="37" t="s">
        <v>13</v>
      </c>
      <c r="G56" s="38"/>
      <c r="H56" s="38"/>
      <c r="I56" s="39">
        <v>100</v>
      </c>
      <c r="J56" s="40">
        <v>0</v>
      </c>
      <c r="K56" s="37">
        <v>9.5</v>
      </c>
      <c r="L56" s="41">
        <v>0</v>
      </c>
      <c r="M56" s="42">
        <v>0</v>
      </c>
    </row>
    <row r="57" spans="1:13" ht="15.75">
      <c r="A57" s="36">
        <v>46</v>
      </c>
      <c r="B57" s="169" t="s">
        <v>914</v>
      </c>
      <c r="C57" s="170"/>
      <c r="D57" s="170"/>
      <c r="E57" s="171"/>
      <c r="F57" s="37" t="s">
        <v>13</v>
      </c>
      <c r="G57" s="38"/>
      <c r="H57" s="38"/>
      <c r="I57" s="39">
        <v>100</v>
      </c>
      <c r="J57" s="40">
        <v>0</v>
      </c>
      <c r="K57" s="37">
        <v>9.5</v>
      </c>
      <c r="L57" s="41">
        <v>0</v>
      </c>
      <c r="M57" s="42">
        <v>0</v>
      </c>
    </row>
    <row r="58" spans="1:13" ht="15.75">
      <c r="A58" s="36">
        <v>47</v>
      </c>
      <c r="B58" s="169" t="s">
        <v>915</v>
      </c>
      <c r="C58" s="170"/>
      <c r="D58" s="170"/>
      <c r="E58" s="171"/>
      <c r="F58" s="37" t="s">
        <v>13</v>
      </c>
      <c r="G58" s="38"/>
      <c r="H58" s="38"/>
      <c r="I58" s="39">
        <v>100</v>
      </c>
      <c r="J58" s="40">
        <v>0</v>
      </c>
      <c r="K58" s="37">
        <v>9.5</v>
      </c>
      <c r="L58" s="41">
        <v>0</v>
      </c>
      <c r="M58" s="42">
        <v>0</v>
      </c>
    </row>
    <row r="59" spans="1:13" ht="27" customHeight="1">
      <c r="A59" s="36">
        <v>48</v>
      </c>
      <c r="B59" s="169" t="s">
        <v>916</v>
      </c>
      <c r="C59" s="170"/>
      <c r="D59" s="170"/>
      <c r="E59" s="171"/>
      <c r="F59" s="37" t="s">
        <v>13</v>
      </c>
      <c r="G59" s="38"/>
      <c r="H59" s="38"/>
      <c r="I59" s="39">
        <v>100</v>
      </c>
      <c r="J59" s="40">
        <v>0</v>
      </c>
      <c r="K59" s="37">
        <v>9.5</v>
      </c>
      <c r="L59" s="41">
        <v>0</v>
      </c>
      <c r="M59" s="42">
        <v>0</v>
      </c>
    </row>
    <row r="60" spans="1:13" ht="15.75">
      <c r="A60" s="36">
        <v>49</v>
      </c>
      <c r="B60" s="169" t="s">
        <v>917</v>
      </c>
      <c r="C60" s="170"/>
      <c r="D60" s="170"/>
      <c r="E60" s="171"/>
      <c r="F60" s="37" t="s">
        <v>13</v>
      </c>
      <c r="G60" s="38"/>
      <c r="H60" s="38"/>
      <c r="I60" s="39">
        <v>100</v>
      </c>
      <c r="J60" s="40">
        <v>0</v>
      </c>
      <c r="K60" s="37">
        <v>9.5</v>
      </c>
      <c r="L60" s="41">
        <v>0</v>
      </c>
      <c r="M60" s="42">
        <v>0</v>
      </c>
    </row>
    <row r="61" spans="1:13" ht="27" customHeight="1">
      <c r="A61" s="43">
        <v>50</v>
      </c>
      <c r="B61" s="175" t="s">
        <v>918</v>
      </c>
      <c r="C61" s="176"/>
      <c r="D61" s="176"/>
      <c r="E61" s="177"/>
      <c r="F61" s="37" t="s">
        <v>13</v>
      </c>
      <c r="G61" s="38"/>
      <c r="H61" s="38"/>
      <c r="I61" s="45">
        <v>20</v>
      </c>
      <c r="J61" s="40">
        <v>0</v>
      </c>
      <c r="K61" s="44">
        <v>9.5</v>
      </c>
      <c r="L61" s="47">
        <v>0</v>
      </c>
      <c r="M61" s="48">
        <v>0</v>
      </c>
    </row>
    <row r="62" spans="1:13" ht="15.75">
      <c r="A62" s="36">
        <v>51</v>
      </c>
      <c r="B62" s="169" t="s">
        <v>919</v>
      </c>
      <c r="C62" s="170"/>
      <c r="D62" s="170"/>
      <c r="E62" s="171"/>
      <c r="F62" s="37" t="s">
        <v>13</v>
      </c>
      <c r="G62" s="38"/>
      <c r="H62" s="38"/>
      <c r="I62" s="39">
        <v>200</v>
      </c>
      <c r="J62" s="40">
        <v>0</v>
      </c>
      <c r="K62" s="37">
        <v>9.5</v>
      </c>
      <c r="L62" s="41">
        <v>0</v>
      </c>
      <c r="M62" s="42">
        <v>0</v>
      </c>
    </row>
    <row r="63" spans="1:13" ht="15.75">
      <c r="A63" s="36">
        <v>52</v>
      </c>
      <c r="B63" s="169" t="s">
        <v>920</v>
      </c>
      <c r="C63" s="170"/>
      <c r="D63" s="170"/>
      <c r="E63" s="171"/>
      <c r="F63" s="37" t="s">
        <v>13</v>
      </c>
      <c r="G63" s="38"/>
      <c r="H63" s="38"/>
      <c r="I63" s="39">
        <v>100</v>
      </c>
      <c r="J63" s="40">
        <v>0</v>
      </c>
      <c r="K63" s="37">
        <v>9.5</v>
      </c>
      <c r="L63" s="41">
        <v>0</v>
      </c>
      <c r="M63" s="42">
        <v>0</v>
      </c>
    </row>
    <row r="64" spans="1:13" ht="15.75">
      <c r="A64" s="36">
        <v>53</v>
      </c>
      <c r="B64" s="169" t="s">
        <v>921</v>
      </c>
      <c r="C64" s="170"/>
      <c r="D64" s="170"/>
      <c r="E64" s="171"/>
      <c r="F64" s="37" t="s">
        <v>13</v>
      </c>
      <c r="G64" s="38"/>
      <c r="H64" s="38"/>
      <c r="I64" s="39">
        <v>100</v>
      </c>
      <c r="J64" s="40">
        <v>0</v>
      </c>
      <c r="K64" s="37">
        <v>9.5</v>
      </c>
      <c r="L64" s="41">
        <v>0</v>
      </c>
      <c r="M64" s="42">
        <v>0</v>
      </c>
    </row>
    <row r="65" spans="1:13" ht="15.75">
      <c r="A65" s="36">
        <v>54</v>
      </c>
      <c r="B65" s="169" t="s">
        <v>922</v>
      </c>
      <c r="C65" s="170"/>
      <c r="D65" s="170"/>
      <c r="E65" s="171"/>
      <c r="F65" s="37" t="s">
        <v>13</v>
      </c>
      <c r="G65" s="38"/>
      <c r="H65" s="38"/>
      <c r="I65" s="39">
        <v>100</v>
      </c>
      <c r="J65" s="40">
        <v>0</v>
      </c>
      <c r="K65" s="37">
        <v>9.5</v>
      </c>
      <c r="L65" s="41">
        <v>0</v>
      </c>
      <c r="M65" s="42">
        <v>0</v>
      </c>
    </row>
    <row r="66" spans="1:13" ht="15.75">
      <c r="A66" s="36">
        <v>55</v>
      </c>
      <c r="B66" s="169" t="s">
        <v>923</v>
      </c>
      <c r="C66" s="170"/>
      <c r="D66" s="170"/>
      <c r="E66" s="171"/>
      <c r="F66" s="37" t="s">
        <v>13</v>
      </c>
      <c r="G66" s="38"/>
      <c r="H66" s="38"/>
      <c r="I66" s="39">
        <v>50</v>
      </c>
      <c r="J66" s="40">
        <v>0</v>
      </c>
      <c r="K66" s="37">
        <v>9.5</v>
      </c>
      <c r="L66" s="41">
        <v>0</v>
      </c>
      <c r="M66" s="42">
        <v>0</v>
      </c>
    </row>
    <row r="67" spans="1:13" ht="15.75">
      <c r="A67" s="36">
        <v>56</v>
      </c>
      <c r="B67" s="169" t="s">
        <v>924</v>
      </c>
      <c r="C67" s="170"/>
      <c r="D67" s="170"/>
      <c r="E67" s="171"/>
      <c r="F67" s="37" t="s">
        <v>13</v>
      </c>
      <c r="G67" s="38"/>
      <c r="H67" s="38"/>
      <c r="I67" s="39">
        <v>100</v>
      </c>
      <c r="J67" s="40">
        <v>0</v>
      </c>
      <c r="K67" s="37">
        <v>9.5</v>
      </c>
      <c r="L67" s="41">
        <v>0</v>
      </c>
      <c r="M67" s="42">
        <v>0</v>
      </c>
    </row>
    <row r="68" spans="1:13" ht="15.75">
      <c r="A68" s="36">
        <v>57</v>
      </c>
      <c r="B68" s="169" t="s">
        <v>925</v>
      </c>
      <c r="C68" s="170"/>
      <c r="D68" s="170"/>
      <c r="E68" s="171"/>
      <c r="F68" s="37" t="s">
        <v>13</v>
      </c>
      <c r="G68" s="38"/>
      <c r="H68" s="38"/>
      <c r="I68" s="39">
        <v>50</v>
      </c>
      <c r="J68" s="40">
        <v>0</v>
      </c>
      <c r="K68" s="37">
        <v>9.5</v>
      </c>
      <c r="L68" s="41">
        <v>0</v>
      </c>
      <c r="M68" s="42">
        <v>0</v>
      </c>
    </row>
    <row r="69" spans="1:13" ht="15.75">
      <c r="A69" s="36">
        <v>58</v>
      </c>
      <c r="B69" s="169" t="s">
        <v>926</v>
      </c>
      <c r="C69" s="170"/>
      <c r="D69" s="170"/>
      <c r="E69" s="171"/>
      <c r="F69" s="37" t="s">
        <v>13</v>
      </c>
      <c r="G69" s="38"/>
      <c r="H69" s="38"/>
      <c r="I69" s="39">
        <v>100</v>
      </c>
      <c r="J69" s="40">
        <v>0</v>
      </c>
      <c r="K69" s="37">
        <v>9.5</v>
      </c>
      <c r="L69" s="41">
        <v>0</v>
      </c>
      <c r="M69" s="42">
        <v>0</v>
      </c>
    </row>
    <row r="70" spans="1:13" ht="15.75">
      <c r="A70" s="36">
        <v>59</v>
      </c>
      <c r="B70" s="169" t="s">
        <v>927</v>
      </c>
      <c r="C70" s="170"/>
      <c r="D70" s="170"/>
      <c r="E70" s="171"/>
      <c r="F70" s="37" t="s">
        <v>13</v>
      </c>
      <c r="G70" s="38"/>
      <c r="H70" s="38"/>
      <c r="I70" s="39">
        <v>100</v>
      </c>
      <c r="J70" s="40">
        <v>0</v>
      </c>
      <c r="K70" s="37">
        <v>9.5</v>
      </c>
      <c r="L70" s="41">
        <v>0</v>
      </c>
      <c r="M70" s="42">
        <v>0</v>
      </c>
    </row>
    <row r="71" spans="1:13" ht="15.75">
      <c r="A71" s="36">
        <v>60</v>
      </c>
      <c r="B71" s="169" t="s">
        <v>928</v>
      </c>
      <c r="C71" s="170"/>
      <c r="D71" s="170"/>
      <c r="E71" s="171"/>
      <c r="F71" s="37" t="s">
        <v>13</v>
      </c>
      <c r="G71" s="38"/>
      <c r="H71" s="38"/>
      <c r="I71" s="39">
        <v>500</v>
      </c>
      <c r="J71" s="40">
        <v>0</v>
      </c>
      <c r="K71" s="37">
        <v>9.5</v>
      </c>
      <c r="L71" s="41">
        <v>0</v>
      </c>
      <c r="M71" s="42">
        <v>0</v>
      </c>
    </row>
    <row r="72" spans="1:13" ht="15.75">
      <c r="A72" s="36">
        <v>61</v>
      </c>
      <c r="B72" s="169" t="s">
        <v>929</v>
      </c>
      <c r="C72" s="170"/>
      <c r="D72" s="170"/>
      <c r="E72" s="171"/>
      <c r="F72" s="37" t="s">
        <v>13</v>
      </c>
      <c r="G72" s="38"/>
      <c r="H72" s="38"/>
      <c r="I72" s="39">
        <v>100</v>
      </c>
      <c r="J72" s="40">
        <v>0</v>
      </c>
      <c r="K72" s="37">
        <v>9.5</v>
      </c>
      <c r="L72" s="41">
        <v>0</v>
      </c>
      <c r="M72" s="42">
        <v>0</v>
      </c>
    </row>
    <row r="73" spans="1:13" ht="15.75">
      <c r="A73" s="36">
        <v>62</v>
      </c>
      <c r="B73" s="169" t="s">
        <v>930</v>
      </c>
      <c r="C73" s="170"/>
      <c r="D73" s="170"/>
      <c r="E73" s="171"/>
      <c r="F73" s="37" t="s">
        <v>13</v>
      </c>
      <c r="G73" s="38"/>
      <c r="H73" s="38"/>
      <c r="I73" s="39">
        <v>100</v>
      </c>
      <c r="J73" s="40">
        <v>0</v>
      </c>
      <c r="K73" s="37">
        <v>9.5</v>
      </c>
      <c r="L73" s="41">
        <v>0</v>
      </c>
      <c r="M73" s="42">
        <v>0</v>
      </c>
    </row>
    <row r="74" spans="1:13" ht="15.75">
      <c r="A74" s="36">
        <v>63</v>
      </c>
      <c r="B74" s="169" t="s">
        <v>931</v>
      </c>
      <c r="C74" s="170"/>
      <c r="D74" s="170"/>
      <c r="E74" s="171"/>
      <c r="F74" s="37" t="s">
        <v>13</v>
      </c>
      <c r="G74" s="38"/>
      <c r="H74" s="38"/>
      <c r="I74" s="39">
        <v>100</v>
      </c>
      <c r="J74" s="40">
        <v>0</v>
      </c>
      <c r="K74" s="37">
        <v>9.5</v>
      </c>
      <c r="L74" s="41">
        <v>0</v>
      </c>
      <c r="M74" s="42">
        <v>0</v>
      </c>
    </row>
    <row r="75" spans="1:13" ht="15.75">
      <c r="A75" s="36">
        <v>64</v>
      </c>
      <c r="B75" s="169" t="s">
        <v>932</v>
      </c>
      <c r="C75" s="170"/>
      <c r="D75" s="170"/>
      <c r="E75" s="171"/>
      <c r="F75" s="37" t="s">
        <v>13</v>
      </c>
      <c r="G75" s="38"/>
      <c r="H75" s="38"/>
      <c r="I75" s="39">
        <v>20</v>
      </c>
      <c r="J75" s="40">
        <v>0</v>
      </c>
      <c r="K75" s="37">
        <v>9.5</v>
      </c>
      <c r="L75" s="41">
        <v>0</v>
      </c>
      <c r="M75" s="42">
        <v>0</v>
      </c>
    </row>
    <row r="76" spans="1:13" ht="15.75">
      <c r="A76" s="36">
        <v>65</v>
      </c>
      <c r="B76" s="169" t="s">
        <v>933</v>
      </c>
      <c r="C76" s="170"/>
      <c r="D76" s="170"/>
      <c r="E76" s="171"/>
      <c r="F76" s="37" t="s">
        <v>13</v>
      </c>
      <c r="G76" s="38"/>
      <c r="H76" s="38"/>
      <c r="I76" s="39">
        <v>20</v>
      </c>
      <c r="J76" s="40">
        <v>0</v>
      </c>
      <c r="K76" s="37">
        <v>9.5</v>
      </c>
      <c r="L76" s="41">
        <v>0</v>
      </c>
      <c r="M76" s="42">
        <v>0</v>
      </c>
    </row>
    <row r="77" spans="1:13" ht="15.75">
      <c r="A77" s="43">
        <v>66</v>
      </c>
      <c r="B77" s="175" t="s">
        <v>934</v>
      </c>
      <c r="C77" s="176"/>
      <c r="D77" s="176"/>
      <c r="E77" s="177"/>
      <c r="F77" s="37" t="s">
        <v>13</v>
      </c>
      <c r="G77" s="38"/>
      <c r="H77" s="38"/>
      <c r="I77" s="45">
        <v>50</v>
      </c>
      <c r="J77" s="40">
        <v>0</v>
      </c>
      <c r="K77" s="44">
        <v>9.5</v>
      </c>
      <c r="L77" s="47">
        <v>0</v>
      </c>
      <c r="M77" s="48">
        <v>0</v>
      </c>
    </row>
    <row r="78" spans="1:13" ht="15.75">
      <c r="A78" s="36">
        <v>67</v>
      </c>
      <c r="B78" s="169" t="s">
        <v>935</v>
      </c>
      <c r="C78" s="170"/>
      <c r="D78" s="170"/>
      <c r="E78" s="171"/>
      <c r="F78" s="37" t="s">
        <v>13</v>
      </c>
      <c r="G78" s="38"/>
      <c r="H78" s="38"/>
      <c r="I78" s="39">
        <v>200</v>
      </c>
      <c r="J78" s="40">
        <v>0</v>
      </c>
      <c r="K78" s="37">
        <v>9.5</v>
      </c>
      <c r="L78" s="41">
        <v>0</v>
      </c>
      <c r="M78" s="42">
        <v>0</v>
      </c>
    </row>
    <row r="79" spans="1:13" ht="15.75">
      <c r="A79" s="36">
        <v>68</v>
      </c>
      <c r="B79" s="169" t="s">
        <v>936</v>
      </c>
      <c r="C79" s="170"/>
      <c r="D79" s="170"/>
      <c r="E79" s="171"/>
      <c r="F79" s="37" t="s">
        <v>13</v>
      </c>
      <c r="G79" s="38"/>
      <c r="H79" s="38"/>
      <c r="I79" s="39">
        <v>50</v>
      </c>
      <c r="J79" s="40">
        <v>0</v>
      </c>
      <c r="K79" s="37">
        <v>9.5</v>
      </c>
      <c r="L79" s="41">
        <v>0</v>
      </c>
      <c r="M79" s="42">
        <v>0</v>
      </c>
    </row>
    <row r="80" spans="1:13" ht="15.75">
      <c r="A80" s="36">
        <v>69</v>
      </c>
      <c r="B80" s="169" t="s">
        <v>937</v>
      </c>
      <c r="C80" s="170"/>
      <c r="D80" s="170"/>
      <c r="E80" s="171"/>
      <c r="F80" s="37" t="s">
        <v>13</v>
      </c>
      <c r="G80" s="38"/>
      <c r="H80" s="38"/>
      <c r="I80" s="39">
        <v>100</v>
      </c>
      <c r="J80" s="40">
        <v>0</v>
      </c>
      <c r="K80" s="37">
        <v>9.5</v>
      </c>
      <c r="L80" s="41">
        <v>0</v>
      </c>
      <c r="M80" s="42">
        <v>0</v>
      </c>
    </row>
    <row r="81" spans="1:13" ht="15.75">
      <c r="A81" s="36">
        <v>70</v>
      </c>
      <c r="B81" s="169" t="s">
        <v>938</v>
      </c>
      <c r="C81" s="170"/>
      <c r="D81" s="170"/>
      <c r="E81" s="171"/>
      <c r="F81" s="37" t="s">
        <v>13</v>
      </c>
      <c r="G81" s="38"/>
      <c r="H81" s="38"/>
      <c r="I81" s="39">
        <v>50</v>
      </c>
      <c r="J81" s="40">
        <v>0</v>
      </c>
      <c r="K81" s="37">
        <v>9.5</v>
      </c>
      <c r="L81" s="41">
        <v>0</v>
      </c>
      <c r="M81" s="42">
        <v>0</v>
      </c>
    </row>
    <row r="82" spans="1:13" ht="15.75">
      <c r="A82" s="36">
        <v>71</v>
      </c>
      <c r="B82" s="169" t="s">
        <v>939</v>
      </c>
      <c r="C82" s="170"/>
      <c r="D82" s="170"/>
      <c r="E82" s="171"/>
      <c r="F82" s="37" t="s">
        <v>13</v>
      </c>
      <c r="G82" s="38"/>
      <c r="H82" s="38"/>
      <c r="I82" s="39">
        <v>50</v>
      </c>
      <c r="J82" s="40">
        <v>0</v>
      </c>
      <c r="K82" s="37">
        <v>9.5</v>
      </c>
      <c r="L82" s="41">
        <v>0</v>
      </c>
      <c r="M82" s="42">
        <v>0</v>
      </c>
    </row>
    <row r="83" spans="1:13" ht="15.75">
      <c r="A83" s="36">
        <v>72</v>
      </c>
      <c r="B83" s="169" t="s">
        <v>940</v>
      </c>
      <c r="C83" s="170"/>
      <c r="D83" s="170"/>
      <c r="E83" s="171"/>
      <c r="F83" s="37" t="s">
        <v>13</v>
      </c>
      <c r="G83" s="38"/>
      <c r="H83" s="38"/>
      <c r="I83" s="39">
        <v>100</v>
      </c>
      <c r="J83" s="40">
        <v>0</v>
      </c>
      <c r="K83" s="37">
        <v>9.5</v>
      </c>
      <c r="L83" s="41">
        <v>0</v>
      </c>
      <c r="M83" s="42">
        <v>0</v>
      </c>
    </row>
    <row r="84" spans="1:13" ht="15.75">
      <c r="A84" s="36">
        <v>73</v>
      </c>
      <c r="B84" s="169" t="s">
        <v>941</v>
      </c>
      <c r="C84" s="170"/>
      <c r="D84" s="170"/>
      <c r="E84" s="171"/>
      <c r="F84" s="37" t="s">
        <v>13</v>
      </c>
      <c r="G84" s="38"/>
      <c r="H84" s="38"/>
      <c r="I84" s="39">
        <v>50</v>
      </c>
      <c r="J84" s="40">
        <v>0</v>
      </c>
      <c r="K84" s="37">
        <v>9.5</v>
      </c>
      <c r="L84" s="41">
        <v>0</v>
      </c>
      <c r="M84" s="42">
        <v>0</v>
      </c>
    </row>
    <row r="85" spans="1:13" ht="15.75">
      <c r="A85" s="36">
        <v>74</v>
      </c>
      <c r="B85" s="169" t="s">
        <v>942</v>
      </c>
      <c r="C85" s="170"/>
      <c r="D85" s="170"/>
      <c r="E85" s="171"/>
      <c r="F85" s="37" t="s">
        <v>13</v>
      </c>
      <c r="G85" s="38"/>
      <c r="H85" s="38"/>
      <c r="I85" s="39">
        <v>100</v>
      </c>
      <c r="J85" s="40">
        <v>0</v>
      </c>
      <c r="K85" s="37">
        <v>9.5</v>
      </c>
      <c r="L85" s="41">
        <v>0</v>
      </c>
      <c r="M85" s="42">
        <v>0</v>
      </c>
    </row>
    <row r="86" spans="1:13" ht="15.75">
      <c r="A86" s="36">
        <v>75</v>
      </c>
      <c r="B86" s="169" t="s">
        <v>943</v>
      </c>
      <c r="C86" s="170"/>
      <c r="D86" s="170"/>
      <c r="E86" s="171"/>
      <c r="F86" s="37" t="s">
        <v>13</v>
      </c>
      <c r="G86" s="38"/>
      <c r="H86" s="38"/>
      <c r="I86" s="39">
        <v>300</v>
      </c>
      <c r="J86" s="40">
        <v>0</v>
      </c>
      <c r="K86" s="37">
        <v>9.5</v>
      </c>
      <c r="L86" s="41">
        <v>0</v>
      </c>
      <c r="M86" s="42">
        <v>0</v>
      </c>
    </row>
    <row r="87" spans="1:13" ht="15.75">
      <c r="A87" s="36">
        <v>76</v>
      </c>
      <c r="B87" s="169" t="s">
        <v>944</v>
      </c>
      <c r="C87" s="170"/>
      <c r="D87" s="170"/>
      <c r="E87" s="171"/>
      <c r="F87" s="37" t="s">
        <v>13</v>
      </c>
      <c r="G87" s="38"/>
      <c r="H87" s="38"/>
      <c r="I87" s="39">
        <v>50</v>
      </c>
      <c r="J87" s="40">
        <v>0</v>
      </c>
      <c r="K87" s="37">
        <v>9.5</v>
      </c>
      <c r="L87" s="41">
        <v>0</v>
      </c>
      <c r="M87" s="42">
        <v>0</v>
      </c>
    </row>
    <row r="88" spans="1:13" ht="15.75">
      <c r="A88" s="36">
        <v>77</v>
      </c>
      <c r="B88" s="169" t="s">
        <v>945</v>
      </c>
      <c r="C88" s="170"/>
      <c r="D88" s="170"/>
      <c r="E88" s="171"/>
      <c r="F88" s="37" t="s">
        <v>13</v>
      </c>
      <c r="G88" s="38"/>
      <c r="H88" s="38"/>
      <c r="I88" s="39">
        <v>500</v>
      </c>
      <c r="J88" s="40">
        <v>0</v>
      </c>
      <c r="K88" s="37">
        <v>9.5</v>
      </c>
      <c r="L88" s="41">
        <v>0</v>
      </c>
      <c r="M88" s="42">
        <v>0</v>
      </c>
    </row>
    <row r="89" spans="1:13" ht="15.75">
      <c r="A89" s="36">
        <v>78</v>
      </c>
      <c r="B89" s="169" t="s">
        <v>946</v>
      </c>
      <c r="C89" s="170"/>
      <c r="D89" s="170"/>
      <c r="E89" s="171"/>
      <c r="F89" s="37" t="s">
        <v>13</v>
      </c>
      <c r="G89" s="38"/>
      <c r="H89" s="38"/>
      <c r="I89" s="39">
        <v>50</v>
      </c>
      <c r="J89" s="40">
        <v>0</v>
      </c>
      <c r="K89" s="37">
        <v>9.5</v>
      </c>
      <c r="L89" s="41">
        <v>0</v>
      </c>
      <c r="M89" s="42">
        <v>0</v>
      </c>
    </row>
    <row r="90" spans="1:13" ht="15.75">
      <c r="A90" s="36">
        <v>79</v>
      </c>
      <c r="B90" s="169" t="s">
        <v>947</v>
      </c>
      <c r="C90" s="170"/>
      <c r="D90" s="170"/>
      <c r="E90" s="171"/>
      <c r="F90" s="37" t="s">
        <v>13</v>
      </c>
      <c r="G90" s="38"/>
      <c r="H90" s="38"/>
      <c r="I90" s="39">
        <v>100</v>
      </c>
      <c r="J90" s="40">
        <v>0</v>
      </c>
      <c r="K90" s="37">
        <v>9.5</v>
      </c>
      <c r="L90" s="41">
        <v>0</v>
      </c>
      <c r="M90" s="42">
        <v>0</v>
      </c>
    </row>
    <row r="91" spans="1:13" ht="15.75">
      <c r="A91" s="36">
        <v>80</v>
      </c>
      <c r="B91" s="169" t="s">
        <v>948</v>
      </c>
      <c r="C91" s="170"/>
      <c r="D91" s="170"/>
      <c r="E91" s="171"/>
      <c r="F91" s="37" t="s">
        <v>13</v>
      </c>
      <c r="G91" s="38"/>
      <c r="H91" s="38"/>
      <c r="I91" s="39">
        <v>50</v>
      </c>
      <c r="J91" s="40">
        <v>0</v>
      </c>
      <c r="K91" s="37">
        <v>9.5</v>
      </c>
      <c r="L91" s="41">
        <v>0</v>
      </c>
      <c r="M91" s="42">
        <v>0</v>
      </c>
    </row>
    <row r="92" spans="1:13" ht="15.75">
      <c r="A92" s="36">
        <v>81</v>
      </c>
      <c r="B92" s="169" t="s">
        <v>949</v>
      </c>
      <c r="C92" s="170"/>
      <c r="D92" s="170"/>
      <c r="E92" s="171"/>
      <c r="F92" s="37" t="s">
        <v>13</v>
      </c>
      <c r="G92" s="38"/>
      <c r="H92" s="38"/>
      <c r="I92" s="39">
        <v>50</v>
      </c>
      <c r="J92" s="40">
        <v>0</v>
      </c>
      <c r="K92" s="37">
        <v>9.5</v>
      </c>
      <c r="L92" s="41">
        <v>0</v>
      </c>
      <c r="M92" s="42">
        <v>0</v>
      </c>
    </row>
    <row r="93" spans="1:13" ht="15.75">
      <c r="A93" s="36">
        <v>82</v>
      </c>
      <c r="B93" s="169" t="s">
        <v>950</v>
      </c>
      <c r="C93" s="170"/>
      <c r="D93" s="170"/>
      <c r="E93" s="171"/>
      <c r="F93" s="37" t="s">
        <v>13</v>
      </c>
      <c r="G93" s="38"/>
      <c r="H93" s="38"/>
      <c r="I93" s="39">
        <v>50</v>
      </c>
      <c r="J93" s="40">
        <v>0</v>
      </c>
      <c r="K93" s="37">
        <v>9.5</v>
      </c>
      <c r="L93" s="41">
        <v>0</v>
      </c>
      <c r="M93" s="42">
        <v>0</v>
      </c>
    </row>
    <row r="94" spans="1:13" ht="15.75">
      <c r="A94" s="53"/>
      <c r="B94" s="181" t="s">
        <v>312</v>
      </c>
      <c r="C94" s="182"/>
      <c r="D94" s="182"/>
      <c r="E94" s="183"/>
      <c r="F94" s="54"/>
      <c r="G94" s="54"/>
      <c r="H94" s="54"/>
      <c r="I94" s="54"/>
      <c r="J94" s="54"/>
      <c r="K94" s="54"/>
      <c r="L94" s="54"/>
      <c r="M94" s="55">
        <v>0</v>
      </c>
    </row>
    <row r="95" spans="1:13" ht="15.7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</row>
    <row r="96" spans="1:13" ht="15.75">
      <c r="A96" s="33" t="s">
        <v>54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</row>
    <row r="97" spans="1:13" ht="15.75">
      <c r="A97" s="33" t="s">
        <v>55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</row>
    <row r="98" spans="1:13" ht="15.75">
      <c r="A98" s="33" t="s">
        <v>56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</row>
    <row r="99" spans="1:13" ht="15.75">
      <c r="A99" s="33" t="s">
        <v>802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</row>
    <row r="100" spans="1:13" ht="15.75">
      <c r="A100" s="33" t="s">
        <v>793</v>
      </c>
      <c r="B100" s="33"/>
      <c r="C100" s="33"/>
      <c r="D100" s="33"/>
      <c r="E100" s="33"/>
      <c r="F100" s="33"/>
      <c r="G100" s="33"/>
      <c r="H100" s="33"/>
      <c r="I100" s="33" t="s">
        <v>683</v>
      </c>
      <c r="J100" s="33"/>
      <c r="K100" s="33"/>
      <c r="L100" s="33"/>
      <c r="M100" s="33"/>
    </row>
    <row r="101" spans="1:13" ht="15.7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8"/>
    </row>
    <row r="102" spans="1:13" ht="15.75">
      <c r="A102" s="8" t="s">
        <v>58</v>
      </c>
      <c r="B102" s="8"/>
      <c r="C102" s="8"/>
      <c r="D102" s="8"/>
      <c r="E102" s="8"/>
      <c r="F102" s="8"/>
      <c r="G102" s="49" t="s">
        <v>59</v>
      </c>
      <c r="H102" s="49"/>
      <c r="I102" s="8"/>
      <c r="J102" s="8"/>
      <c r="K102" s="8" t="s">
        <v>60</v>
      </c>
      <c r="L102" s="8"/>
      <c r="M102" s="86"/>
    </row>
    <row r="103" spans="1:13" ht="15.75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</row>
  </sheetData>
  <mergeCells count="84">
    <mergeCell ref="B84:E84"/>
    <mergeCell ref="B85:E85"/>
    <mergeCell ref="B86:E86"/>
    <mergeCell ref="B87:E87"/>
    <mergeCell ref="B93:E93"/>
    <mergeCell ref="B88:E88"/>
    <mergeCell ref="B89:E89"/>
    <mergeCell ref="B90:E90"/>
    <mergeCell ref="B91:E91"/>
    <mergeCell ref="B92:E92"/>
    <mergeCell ref="B16:E16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63:E63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4:E64"/>
    <mergeCell ref="B65:E65"/>
    <mergeCell ref="B66:E66"/>
    <mergeCell ref="B67:E67"/>
    <mergeCell ref="B68:E68"/>
    <mergeCell ref="B94:E94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35"/>
  <sheetViews>
    <sheetView workbookViewId="0">
      <selection activeCell="C16" sqref="C16:F16"/>
    </sheetView>
  </sheetViews>
  <sheetFormatPr defaultRowHeight="15"/>
  <cols>
    <col min="8" max="10" width="20.7109375" customWidth="1"/>
    <col min="12" max="13" width="20.7109375" customWidth="1"/>
  </cols>
  <sheetData>
    <row r="1" spans="1:14" ht="15.75">
      <c r="A1" s="86"/>
      <c r="B1" s="84" t="s">
        <v>0</v>
      </c>
      <c r="C1" s="84"/>
      <c r="D1" s="84"/>
      <c r="E1" s="84"/>
      <c r="F1" s="86"/>
      <c r="G1" s="86"/>
      <c r="H1" s="34"/>
      <c r="I1" s="34"/>
      <c r="J1" s="34"/>
      <c r="K1" s="34"/>
      <c r="L1" s="34"/>
      <c r="M1" s="34"/>
      <c r="N1" s="86"/>
    </row>
    <row r="2" spans="1:14" ht="15.75">
      <c r="A2" s="86"/>
      <c r="B2" s="33" t="s">
        <v>61</v>
      </c>
      <c r="C2" s="33"/>
      <c r="D2" s="33"/>
      <c r="E2" s="33"/>
      <c r="F2" s="86"/>
      <c r="G2" s="86"/>
      <c r="H2" s="34"/>
      <c r="I2" s="34"/>
      <c r="J2" s="34"/>
      <c r="K2" s="34"/>
      <c r="L2" s="34"/>
      <c r="M2" s="34"/>
      <c r="N2" s="86"/>
    </row>
    <row r="3" spans="1:14" ht="15.75">
      <c r="A3" s="86"/>
      <c r="B3" s="33"/>
      <c r="C3" s="86"/>
      <c r="D3" s="86"/>
      <c r="E3" s="86"/>
      <c r="F3" s="86"/>
      <c r="G3" s="86"/>
      <c r="H3" s="34"/>
      <c r="I3" s="34"/>
      <c r="J3" s="34"/>
      <c r="K3" s="34"/>
      <c r="L3" s="34"/>
      <c r="M3" s="34"/>
      <c r="N3" s="86"/>
    </row>
    <row r="4" spans="1:14" ht="15.75">
      <c r="A4" s="6"/>
      <c r="B4" s="5" t="s">
        <v>272</v>
      </c>
      <c r="C4" s="5"/>
      <c r="D4" s="6"/>
      <c r="E4" s="6"/>
      <c r="F4" s="6"/>
      <c r="G4" s="6"/>
      <c r="H4" s="7"/>
      <c r="I4" s="7"/>
      <c r="J4" s="7"/>
      <c r="K4" s="7"/>
      <c r="L4" s="7"/>
      <c r="M4" s="7"/>
      <c r="N4" s="86"/>
    </row>
    <row r="5" spans="1:14" ht="15.75">
      <c r="A5" s="6"/>
      <c r="B5" s="8"/>
      <c r="C5" s="6"/>
      <c r="D5" s="6"/>
      <c r="E5" s="6"/>
      <c r="F5" s="6"/>
      <c r="G5" s="6"/>
      <c r="H5" s="7"/>
      <c r="I5" s="7"/>
      <c r="J5" s="7"/>
      <c r="K5" s="7"/>
      <c r="L5" s="7"/>
      <c r="M5" s="7"/>
      <c r="N5" s="86"/>
    </row>
    <row r="6" spans="1:14" ht="15.75">
      <c r="A6" s="6"/>
      <c r="B6" s="8"/>
      <c r="C6" s="6"/>
      <c r="D6" s="6"/>
      <c r="E6" s="6"/>
      <c r="F6" s="6"/>
      <c r="G6" s="6"/>
      <c r="H6" s="7"/>
      <c r="I6" s="7"/>
      <c r="J6" s="7"/>
      <c r="K6" s="6"/>
      <c r="L6" s="7"/>
      <c r="M6" s="7"/>
      <c r="N6" s="86"/>
    </row>
    <row r="7" spans="1:14" ht="15.75">
      <c r="A7" s="69"/>
      <c r="B7" s="69"/>
      <c r="C7" s="69"/>
      <c r="D7" s="69"/>
      <c r="E7" s="69"/>
      <c r="F7" s="69"/>
      <c r="G7" s="69"/>
      <c r="H7" s="35" t="s">
        <v>2</v>
      </c>
      <c r="I7" s="35"/>
      <c r="J7" s="35"/>
      <c r="K7" s="70"/>
      <c r="L7" s="70"/>
      <c r="M7" s="70"/>
      <c r="N7" s="86"/>
    </row>
    <row r="8" spans="1:14" ht="15.75">
      <c r="A8" s="69"/>
      <c r="B8" s="69"/>
      <c r="C8" s="69"/>
      <c r="D8" s="69"/>
      <c r="E8" s="69"/>
      <c r="F8" s="69"/>
      <c r="G8" s="69"/>
      <c r="H8" s="35" t="s">
        <v>824</v>
      </c>
      <c r="I8" s="71"/>
      <c r="J8" s="35"/>
      <c r="K8" s="70"/>
      <c r="L8" s="7"/>
      <c r="M8" s="70"/>
      <c r="N8" s="86"/>
    </row>
    <row r="9" spans="1:14" ht="15.75">
      <c r="A9" s="86"/>
      <c r="B9" s="33"/>
      <c r="C9" s="86"/>
      <c r="D9" s="86"/>
      <c r="E9" s="86"/>
      <c r="F9" s="86"/>
      <c r="G9" s="86"/>
      <c r="H9" s="34"/>
      <c r="I9" s="34"/>
      <c r="J9" s="34"/>
      <c r="K9" s="34"/>
      <c r="L9" s="34"/>
      <c r="M9" s="34"/>
      <c r="N9" s="86"/>
    </row>
    <row r="10" spans="1:14" ht="15.75">
      <c r="A10" s="84"/>
      <c r="B10" s="50" t="s">
        <v>4</v>
      </c>
      <c r="C10" s="166" t="s">
        <v>5</v>
      </c>
      <c r="D10" s="167"/>
      <c r="E10" s="167"/>
      <c r="F10" s="168"/>
      <c r="G10" s="51" t="s">
        <v>6</v>
      </c>
      <c r="H10" s="52" t="s">
        <v>72</v>
      </c>
      <c r="I10" s="52" t="s">
        <v>8</v>
      </c>
      <c r="J10" s="52" t="s">
        <v>9</v>
      </c>
      <c r="K10" s="52" t="s">
        <v>10</v>
      </c>
      <c r="L10" s="52" t="s">
        <v>11</v>
      </c>
      <c r="M10" s="52" t="s">
        <v>12</v>
      </c>
      <c r="N10" s="86"/>
    </row>
    <row r="11" spans="1:14" ht="15.75">
      <c r="A11" s="86"/>
      <c r="B11" s="36">
        <v>1</v>
      </c>
      <c r="C11" s="193" t="s">
        <v>820</v>
      </c>
      <c r="D11" s="194"/>
      <c r="E11" s="194"/>
      <c r="F11" s="195"/>
      <c r="G11" s="37" t="s">
        <v>13</v>
      </c>
      <c r="H11" s="38"/>
      <c r="I11" s="93">
        <v>80</v>
      </c>
      <c r="J11" s="40">
        <v>0</v>
      </c>
      <c r="K11" s="37">
        <v>9.5</v>
      </c>
      <c r="L11" s="41">
        <v>0</v>
      </c>
      <c r="M11" s="42">
        <v>0</v>
      </c>
      <c r="N11" s="86"/>
    </row>
    <row r="12" spans="1:14" ht="15.75">
      <c r="A12" s="86"/>
      <c r="B12" s="36">
        <v>2</v>
      </c>
      <c r="C12" s="193" t="s">
        <v>819</v>
      </c>
      <c r="D12" s="194"/>
      <c r="E12" s="194"/>
      <c r="F12" s="195"/>
      <c r="G12" s="37" t="s">
        <v>13</v>
      </c>
      <c r="H12" s="38"/>
      <c r="I12" s="93">
        <v>50</v>
      </c>
      <c r="J12" s="40">
        <v>0</v>
      </c>
      <c r="K12" s="37">
        <v>9.5</v>
      </c>
      <c r="L12" s="41">
        <v>0</v>
      </c>
      <c r="M12" s="42">
        <v>0</v>
      </c>
      <c r="N12" s="86"/>
    </row>
    <row r="13" spans="1:14" ht="15.75">
      <c r="A13" s="86"/>
      <c r="B13" s="36">
        <v>3</v>
      </c>
      <c r="C13" s="193" t="s">
        <v>821</v>
      </c>
      <c r="D13" s="194"/>
      <c r="E13" s="194"/>
      <c r="F13" s="195"/>
      <c r="G13" s="37" t="s">
        <v>13</v>
      </c>
      <c r="H13" s="38"/>
      <c r="I13" s="93">
        <v>50</v>
      </c>
      <c r="J13" s="40">
        <v>0</v>
      </c>
      <c r="K13" s="37">
        <v>9.5</v>
      </c>
      <c r="L13" s="41">
        <v>0</v>
      </c>
      <c r="M13" s="42">
        <v>0</v>
      </c>
      <c r="N13" s="86"/>
    </row>
    <row r="14" spans="1:14" ht="15.75">
      <c r="A14" s="86"/>
      <c r="B14" s="36">
        <v>4</v>
      </c>
      <c r="C14" s="193" t="s">
        <v>822</v>
      </c>
      <c r="D14" s="194"/>
      <c r="E14" s="194"/>
      <c r="F14" s="195"/>
      <c r="G14" s="37" t="s">
        <v>13</v>
      </c>
      <c r="H14" s="38"/>
      <c r="I14" s="93">
        <v>10</v>
      </c>
      <c r="J14" s="40">
        <v>0</v>
      </c>
      <c r="K14" s="37">
        <v>9.5</v>
      </c>
      <c r="L14" s="41">
        <v>0</v>
      </c>
      <c r="M14" s="42">
        <v>0</v>
      </c>
      <c r="N14" s="86"/>
    </row>
    <row r="15" spans="1:14" ht="15.75">
      <c r="A15" s="86"/>
      <c r="B15" s="36">
        <v>5</v>
      </c>
      <c r="C15" s="193" t="s">
        <v>823</v>
      </c>
      <c r="D15" s="194"/>
      <c r="E15" s="194"/>
      <c r="F15" s="195"/>
      <c r="G15" s="37" t="s">
        <v>13</v>
      </c>
      <c r="H15" s="38"/>
      <c r="I15" s="93">
        <v>10</v>
      </c>
      <c r="J15" s="40">
        <v>0</v>
      </c>
      <c r="K15" s="37">
        <v>9.5</v>
      </c>
      <c r="L15" s="41">
        <v>0</v>
      </c>
      <c r="M15" s="42">
        <v>0</v>
      </c>
      <c r="N15" s="86"/>
    </row>
    <row r="16" spans="1:14" ht="15.75" customHeight="1">
      <c r="A16" s="86"/>
      <c r="B16" s="36">
        <v>6</v>
      </c>
      <c r="C16" s="193" t="s">
        <v>951</v>
      </c>
      <c r="D16" s="194"/>
      <c r="E16" s="194"/>
      <c r="F16" s="195"/>
      <c r="G16" s="37" t="s">
        <v>13</v>
      </c>
      <c r="H16" s="38"/>
      <c r="I16" s="93">
        <v>50</v>
      </c>
      <c r="J16" s="40">
        <v>0</v>
      </c>
      <c r="K16" s="37">
        <v>9.5</v>
      </c>
      <c r="L16" s="41">
        <v>0</v>
      </c>
      <c r="M16" s="42">
        <v>0</v>
      </c>
      <c r="N16" s="86"/>
    </row>
    <row r="17" spans="1:14" ht="15.75" customHeight="1">
      <c r="A17" s="86"/>
      <c r="B17" s="36">
        <v>7</v>
      </c>
      <c r="C17" s="193" t="s">
        <v>867</v>
      </c>
      <c r="D17" s="194"/>
      <c r="E17" s="194"/>
      <c r="F17" s="195"/>
      <c r="G17" s="37" t="s">
        <v>13</v>
      </c>
      <c r="H17" s="38"/>
      <c r="I17" s="93">
        <v>50</v>
      </c>
      <c r="J17" s="40">
        <v>0</v>
      </c>
      <c r="K17" s="37">
        <v>9.5</v>
      </c>
      <c r="L17" s="41">
        <v>0</v>
      </c>
      <c r="M17" s="42">
        <v>0</v>
      </c>
      <c r="N17" s="86"/>
    </row>
    <row r="18" spans="1:14" ht="15.75">
      <c r="A18" s="86"/>
      <c r="B18" s="36">
        <v>8</v>
      </c>
      <c r="C18" s="193" t="s">
        <v>873</v>
      </c>
      <c r="D18" s="194"/>
      <c r="E18" s="194"/>
      <c r="F18" s="195"/>
      <c r="G18" s="37" t="s">
        <v>13</v>
      </c>
      <c r="H18" s="38"/>
      <c r="I18" s="93">
        <v>50</v>
      </c>
      <c r="J18" s="40">
        <v>0</v>
      </c>
      <c r="K18" s="37">
        <v>9.5</v>
      </c>
      <c r="L18" s="41">
        <v>0</v>
      </c>
      <c r="M18" s="42">
        <v>0</v>
      </c>
      <c r="N18" s="86"/>
    </row>
    <row r="19" spans="1:14" ht="15.75">
      <c r="A19" s="86"/>
      <c r="B19" s="36">
        <v>9</v>
      </c>
      <c r="C19" s="193" t="s">
        <v>895</v>
      </c>
      <c r="D19" s="194"/>
      <c r="E19" s="194"/>
      <c r="F19" s="195"/>
      <c r="G19" s="37" t="s">
        <v>13</v>
      </c>
      <c r="H19" s="38"/>
      <c r="I19" s="93">
        <v>10</v>
      </c>
      <c r="J19" s="40">
        <v>0</v>
      </c>
      <c r="K19" s="37">
        <v>9.5</v>
      </c>
      <c r="L19" s="41">
        <v>0</v>
      </c>
      <c r="M19" s="42">
        <v>0</v>
      </c>
      <c r="N19" s="86"/>
    </row>
    <row r="20" spans="1:14" ht="15.75">
      <c r="A20" s="86"/>
      <c r="B20" s="53"/>
      <c r="C20" s="181" t="s">
        <v>312</v>
      </c>
      <c r="D20" s="182"/>
      <c r="E20" s="182"/>
      <c r="F20" s="183"/>
      <c r="G20" s="54"/>
      <c r="H20" s="54"/>
      <c r="I20" s="54"/>
      <c r="J20" s="54"/>
      <c r="K20" s="54"/>
      <c r="L20" s="54"/>
      <c r="M20" s="55">
        <v>0</v>
      </c>
      <c r="N20" s="86"/>
    </row>
    <row r="21" spans="1:14" ht="15.75">
      <c r="A21" s="86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86"/>
    </row>
    <row r="22" spans="1:14" ht="15.75">
      <c r="A22" s="86"/>
      <c r="B22" s="33" t="s">
        <v>54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86"/>
    </row>
    <row r="23" spans="1:14" ht="15.75">
      <c r="A23" s="86"/>
      <c r="B23" s="33" t="s">
        <v>55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86"/>
    </row>
    <row r="24" spans="1:14" ht="15.75">
      <c r="A24" s="86"/>
      <c r="B24" s="33" t="s">
        <v>56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86"/>
    </row>
    <row r="25" spans="1:14" ht="15.75">
      <c r="A25" s="86"/>
      <c r="B25" s="33" t="s">
        <v>791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86"/>
    </row>
    <row r="26" spans="1:14" ht="15.75">
      <c r="A26" s="86"/>
      <c r="B26" s="128" t="s">
        <v>104</v>
      </c>
      <c r="C26" s="128"/>
      <c r="D26" s="128"/>
      <c r="E26" s="128"/>
      <c r="F26" s="128"/>
      <c r="G26" s="128"/>
      <c r="H26" s="128" t="s">
        <v>69</v>
      </c>
      <c r="I26" s="33"/>
      <c r="J26" s="33"/>
      <c r="K26" s="33"/>
      <c r="L26" s="33"/>
      <c r="M26" s="33"/>
      <c r="N26" s="86"/>
    </row>
    <row r="27" spans="1:14" ht="15.75">
      <c r="A27" s="86"/>
      <c r="B27" s="77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86"/>
    </row>
    <row r="28" spans="1:14" ht="15.75">
      <c r="A28" s="86"/>
      <c r="B28" s="8" t="s">
        <v>58</v>
      </c>
      <c r="C28" s="8"/>
      <c r="D28" s="8"/>
      <c r="E28" s="8"/>
      <c r="F28" s="8"/>
      <c r="G28" s="8"/>
      <c r="H28" s="49" t="s">
        <v>59</v>
      </c>
      <c r="I28" s="8"/>
      <c r="J28" s="8"/>
      <c r="K28" s="8" t="s">
        <v>60</v>
      </c>
      <c r="L28" s="8"/>
      <c r="M28" s="8"/>
      <c r="N28" s="86"/>
    </row>
    <row r="29" spans="1:14" ht="15.75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4" ht="15.75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  <row r="31" spans="1:14" ht="15.75">
      <c r="A31" s="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</row>
    <row r="32" spans="1:14" ht="15.75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  <row r="33" spans="1:14" ht="15.75">
      <c r="A33" s="86"/>
      <c r="N33" s="86"/>
    </row>
    <row r="34" spans="1:14" ht="15.75">
      <c r="A34" s="86"/>
      <c r="N34" s="86"/>
    </row>
    <row r="35" spans="1:14" ht="15.75">
      <c r="A35" s="86"/>
      <c r="N35" s="86"/>
    </row>
  </sheetData>
  <mergeCells count="11">
    <mergeCell ref="C20:F20"/>
    <mergeCell ref="C15:F15"/>
    <mergeCell ref="C10:F10"/>
    <mergeCell ref="C11:F11"/>
    <mergeCell ref="C12:F12"/>
    <mergeCell ref="C13:F13"/>
    <mergeCell ref="C14:F14"/>
    <mergeCell ref="C16:F16"/>
    <mergeCell ref="C17:F17"/>
    <mergeCell ref="C18:F18"/>
    <mergeCell ref="C19:F1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218"/>
  <sheetViews>
    <sheetView topLeftCell="A31" workbookViewId="0">
      <selection activeCell="F13" sqref="F13"/>
    </sheetView>
  </sheetViews>
  <sheetFormatPr defaultRowHeight="15"/>
  <cols>
    <col min="1" max="16" width="15.7109375" customWidth="1"/>
  </cols>
  <sheetData>
    <row r="1" spans="1:16" ht="15.7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6" ht="15.75">
      <c r="A2" s="84" t="s">
        <v>0</v>
      </c>
      <c r="B2" s="84"/>
      <c r="C2" s="84"/>
      <c r="D2" s="84"/>
      <c r="E2" s="86"/>
      <c r="F2" s="86"/>
      <c r="G2" s="86"/>
      <c r="H2" s="34"/>
      <c r="I2" s="34"/>
      <c r="J2" s="34"/>
      <c r="K2" s="34"/>
      <c r="L2" s="34"/>
      <c r="M2" s="34"/>
      <c r="N2" s="34"/>
      <c r="O2" s="34"/>
      <c r="P2" s="34"/>
    </row>
    <row r="3" spans="1:16" ht="15.75">
      <c r="A3" s="33" t="s">
        <v>61</v>
      </c>
      <c r="B3" s="33"/>
      <c r="C3" s="33"/>
      <c r="D3" s="33"/>
      <c r="E3" s="33"/>
      <c r="F3" s="86"/>
      <c r="G3" s="86"/>
      <c r="H3" s="34"/>
      <c r="I3" s="34"/>
      <c r="J3" s="34"/>
      <c r="K3" s="34"/>
      <c r="L3" s="34"/>
      <c r="M3" s="34"/>
      <c r="N3" s="34"/>
      <c r="O3" s="34"/>
      <c r="P3" s="34"/>
    </row>
    <row r="4" spans="1:16" ht="15.75">
      <c r="A4" s="33"/>
      <c r="B4" s="86"/>
      <c r="C4" s="86"/>
      <c r="D4" s="86"/>
      <c r="E4" s="86"/>
      <c r="F4" s="86"/>
      <c r="G4" s="86"/>
      <c r="H4" s="34"/>
      <c r="I4" s="34"/>
      <c r="J4" s="34"/>
      <c r="K4" s="34"/>
      <c r="L4" s="34"/>
      <c r="M4" s="34"/>
      <c r="N4" s="34"/>
      <c r="O4" s="34"/>
      <c r="P4" s="34"/>
    </row>
    <row r="5" spans="1:16" ht="15.75">
      <c r="A5" s="84" t="s">
        <v>1</v>
      </c>
      <c r="B5" s="84"/>
      <c r="C5" s="86"/>
      <c r="D5" s="86"/>
      <c r="E5" s="86"/>
      <c r="F5" s="86"/>
      <c r="G5" s="86"/>
      <c r="H5" s="34"/>
      <c r="I5" s="34"/>
      <c r="J5" s="34"/>
      <c r="K5" s="34"/>
      <c r="L5" s="34"/>
      <c r="M5" s="34"/>
      <c r="N5" s="34"/>
      <c r="O5" s="34"/>
      <c r="P5" s="34"/>
    </row>
    <row r="6" spans="1:16" ht="15.75">
      <c r="A6" s="84"/>
      <c r="B6" s="86"/>
      <c r="C6" s="86"/>
      <c r="D6" s="86"/>
      <c r="E6" s="86"/>
      <c r="F6" s="86"/>
      <c r="G6" s="86"/>
      <c r="H6" s="34"/>
      <c r="I6" s="34"/>
      <c r="J6" s="34"/>
      <c r="K6" s="34"/>
      <c r="L6" s="34"/>
      <c r="M6" s="34"/>
      <c r="N6" s="34"/>
      <c r="O6" s="34"/>
      <c r="P6" s="34"/>
    </row>
    <row r="7" spans="1:16" ht="15.75">
      <c r="A7" s="84"/>
      <c r="B7" s="86"/>
      <c r="C7" s="86"/>
      <c r="D7" s="86"/>
      <c r="E7" s="86"/>
      <c r="F7" s="86"/>
      <c r="G7" s="86"/>
      <c r="H7" s="34"/>
      <c r="I7" s="34"/>
      <c r="J7" s="34"/>
      <c r="K7" s="34"/>
      <c r="L7" s="34"/>
      <c r="M7" s="34"/>
      <c r="N7" s="34"/>
      <c r="O7" s="34"/>
      <c r="P7" s="34"/>
    </row>
    <row r="8" spans="1:16" ht="15.75">
      <c r="A8" s="69"/>
      <c r="B8" s="69"/>
      <c r="C8" s="69"/>
      <c r="D8" s="69"/>
      <c r="E8" s="69"/>
      <c r="F8" s="69"/>
      <c r="G8" s="69"/>
      <c r="H8" s="35" t="s">
        <v>2</v>
      </c>
      <c r="I8" s="95"/>
      <c r="J8" s="35"/>
      <c r="K8" s="35"/>
      <c r="L8" s="35"/>
      <c r="M8" s="70"/>
      <c r="N8" s="70"/>
      <c r="O8" s="70"/>
      <c r="P8" s="70"/>
    </row>
    <row r="9" spans="1:16" ht="15.75">
      <c r="A9" s="69"/>
      <c r="B9" s="69"/>
      <c r="C9" s="69"/>
      <c r="D9" s="69"/>
      <c r="E9" s="69"/>
      <c r="F9" s="69"/>
      <c r="G9" s="69"/>
      <c r="H9" s="35" t="s">
        <v>807</v>
      </c>
      <c r="I9" s="35"/>
      <c r="J9" s="70"/>
      <c r="K9" s="70"/>
      <c r="L9" s="70"/>
      <c r="M9" s="70"/>
      <c r="N9" s="70"/>
      <c r="O9" s="70"/>
      <c r="P9" s="70"/>
    </row>
    <row r="10" spans="1:16" ht="15.75">
      <c r="A10" s="33"/>
      <c r="B10" s="86"/>
      <c r="C10" s="86"/>
      <c r="D10" s="86"/>
      <c r="E10" s="86"/>
      <c r="F10" s="86"/>
      <c r="G10" s="86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15.75">
      <c r="A11" s="112"/>
      <c r="B11" s="205"/>
      <c r="C11" s="205"/>
      <c r="D11" s="205"/>
      <c r="E11" s="205"/>
      <c r="F11" s="136"/>
      <c r="G11" s="129"/>
      <c r="H11" s="134"/>
      <c r="I11" s="115" t="s">
        <v>314</v>
      </c>
      <c r="J11" s="116"/>
      <c r="K11" s="117"/>
      <c r="L11" s="117"/>
      <c r="M11" s="118" t="s">
        <v>315</v>
      </c>
      <c r="N11" s="117"/>
      <c r="O11" s="119"/>
      <c r="P11" s="117" t="s">
        <v>316</v>
      </c>
    </row>
    <row r="12" spans="1:16" ht="27">
      <c r="A12" s="102" t="s">
        <v>4</v>
      </c>
      <c r="B12" s="103"/>
      <c r="C12" s="206" t="s">
        <v>684</v>
      </c>
      <c r="D12" s="206"/>
      <c r="E12" s="206"/>
      <c r="F12" s="207"/>
      <c r="G12" s="130" t="s">
        <v>681</v>
      </c>
      <c r="H12" s="133" t="s">
        <v>7</v>
      </c>
      <c r="I12" s="105" t="s">
        <v>318</v>
      </c>
      <c r="J12" s="106" t="s">
        <v>769</v>
      </c>
      <c r="K12" s="106" t="s">
        <v>9</v>
      </c>
      <c r="L12" s="106" t="s">
        <v>9</v>
      </c>
      <c r="M12" s="106" t="s">
        <v>10</v>
      </c>
      <c r="N12" s="106" t="s">
        <v>11</v>
      </c>
      <c r="O12" s="106" t="s">
        <v>11</v>
      </c>
      <c r="P12" s="107" t="s">
        <v>12</v>
      </c>
    </row>
    <row r="13" spans="1:16" ht="15.75">
      <c r="A13" s="108"/>
      <c r="B13" s="109"/>
      <c r="C13" s="109"/>
      <c r="D13" s="109"/>
      <c r="E13" s="109"/>
      <c r="F13" s="135"/>
      <c r="G13" s="109"/>
      <c r="H13" s="111"/>
      <c r="I13" s="106" t="s">
        <v>319</v>
      </c>
      <c r="J13" s="106"/>
      <c r="K13" s="106" t="s">
        <v>320</v>
      </c>
      <c r="L13" s="106" t="s">
        <v>321</v>
      </c>
      <c r="M13" s="110"/>
      <c r="N13" s="111" t="s">
        <v>320</v>
      </c>
      <c r="O13" s="106" t="s">
        <v>771</v>
      </c>
      <c r="P13" s="107" t="s">
        <v>322</v>
      </c>
    </row>
    <row r="14" spans="1:16" ht="15.75">
      <c r="A14" s="36">
        <v>1</v>
      </c>
      <c r="B14" s="169" t="s">
        <v>323</v>
      </c>
      <c r="C14" s="170"/>
      <c r="D14" s="170"/>
      <c r="E14" s="187"/>
      <c r="F14" s="96" t="s">
        <v>13</v>
      </c>
      <c r="G14" s="96"/>
      <c r="H14" s="38"/>
      <c r="I14" s="97">
        <v>10</v>
      </c>
      <c r="J14" s="81">
        <v>30</v>
      </c>
      <c r="K14" s="41">
        <v>0</v>
      </c>
      <c r="L14" s="41">
        <v>0</v>
      </c>
      <c r="M14" s="37">
        <v>9.5</v>
      </c>
      <c r="N14" s="41">
        <v>0</v>
      </c>
      <c r="O14" s="41">
        <v>0</v>
      </c>
      <c r="P14" s="42">
        <v>0</v>
      </c>
    </row>
    <row r="15" spans="1:16" ht="15.75">
      <c r="A15" s="36">
        <v>2</v>
      </c>
      <c r="B15" s="169" t="s">
        <v>324</v>
      </c>
      <c r="C15" s="170"/>
      <c r="D15" s="170"/>
      <c r="E15" s="187"/>
      <c r="F15" s="96" t="s">
        <v>13</v>
      </c>
      <c r="G15" s="96"/>
      <c r="H15" s="38"/>
      <c r="I15" s="97">
        <v>30</v>
      </c>
      <c r="J15" s="81">
        <v>150</v>
      </c>
      <c r="K15" s="41">
        <v>0</v>
      </c>
      <c r="L15" s="41">
        <v>0</v>
      </c>
      <c r="M15" s="37">
        <v>9.5</v>
      </c>
      <c r="N15" s="41">
        <v>0</v>
      </c>
      <c r="O15" s="41">
        <v>0</v>
      </c>
      <c r="P15" s="42">
        <v>0</v>
      </c>
    </row>
    <row r="16" spans="1:16" ht="15.75">
      <c r="A16" s="36">
        <v>3</v>
      </c>
      <c r="B16" s="169" t="s">
        <v>325</v>
      </c>
      <c r="C16" s="170"/>
      <c r="D16" s="170"/>
      <c r="E16" s="187"/>
      <c r="F16" s="96" t="s">
        <v>13</v>
      </c>
      <c r="G16" s="96"/>
      <c r="H16" s="38"/>
      <c r="I16" s="97">
        <v>600</v>
      </c>
      <c r="J16" s="81">
        <v>1800</v>
      </c>
      <c r="K16" s="41">
        <v>0</v>
      </c>
      <c r="L16" s="41">
        <v>0</v>
      </c>
      <c r="M16" s="37">
        <v>9.5</v>
      </c>
      <c r="N16" s="41">
        <v>0</v>
      </c>
      <c r="O16" s="41">
        <v>0</v>
      </c>
      <c r="P16" s="42">
        <v>0</v>
      </c>
    </row>
    <row r="17" spans="1:16" ht="15.75">
      <c r="A17" s="36">
        <v>4</v>
      </c>
      <c r="B17" s="169" t="s">
        <v>326</v>
      </c>
      <c r="C17" s="170"/>
      <c r="D17" s="170"/>
      <c r="E17" s="187"/>
      <c r="F17" s="96" t="s">
        <v>13</v>
      </c>
      <c r="G17" s="96"/>
      <c r="H17" s="38"/>
      <c r="I17" s="97">
        <v>10</v>
      </c>
      <c r="J17" s="81">
        <v>100</v>
      </c>
      <c r="K17" s="41">
        <v>0</v>
      </c>
      <c r="L17" s="41">
        <v>0</v>
      </c>
      <c r="M17" s="37">
        <v>9.5</v>
      </c>
      <c r="N17" s="41">
        <v>0</v>
      </c>
      <c r="O17" s="41">
        <v>0</v>
      </c>
      <c r="P17" s="42">
        <v>0</v>
      </c>
    </row>
    <row r="18" spans="1:16" ht="15.75">
      <c r="A18" s="36">
        <v>5</v>
      </c>
      <c r="B18" s="169" t="s">
        <v>327</v>
      </c>
      <c r="C18" s="170"/>
      <c r="D18" s="170"/>
      <c r="E18" s="187"/>
      <c r="F18" s="96" t="s">
        <v>13</v>
      </c>
      <c r="G18" s="96"/>
      <c r="H18" s="38"/>
      <c r="I18" s="97">
        <v>100</v>
      </c>
      <c r="J18" s="81">
        <v>300</v>
      </c>
      <c r="K18" s="41">
        <v>0</v>
      </c>
      <c r="L18" s="41">
        <v>0</v>
      </c>
      <c r="M18" s="37">
        <v>9.5</v>
      </c>
      <c r="N18" s="41">
        <v>0</v>
      </c>
      <c r="O18" s="41">
        <v>0</v>
      </c>
      <c r="P18" s="42">
        <v>0</v>
      </c>
    </row>
    <row r="19" spans="1:16" ht="15.75">
      <c r="A19" s="36">
        <v>6</v>
      </c>
      <c r="B19" s="169" t="s">
        <v>328</v>
      </c>
      <c r="C19" s="170"/>
      <c r="D19" s="170"/>
      <c r="E19" s="187"/>
      <c r="F19" s="96" t="s">
        <v>13</v>
      </c>
      <c r="G19" s="96"/>
      <c r="H19" s="38"/>
      <c r="I19" s="81">
        <v>100</v>
      </c>
      <c r="J19" s="81">
        <v>300</v>
      </c>
      <c r="K19" s="41">
        <v>0</v>
      </c>
      <c r="L19" s="41">
        <v>0</v>
      </c>
      <c r="M19" s="37">
        <v>9.5</v>
      </c>
      <c r="N19" s="41">
        <v>0</v>
      </c>
      <c r="O19" s="41">
        <v>0</v>
      </c>
      <c r="P19" s="42">
        <v>0</v>
      </c>
    </row>
    <row r="20" spans="1:16" ht="15.75">
      <c r="A20" s="36">
        <v>7</v>
      </c>
      <c r="B20" s="169" t="s">
        <v>329</v>
      </c>
      <c r="C20" s="170"/>
      <c r="D20" s="170"/>
      <c r="E20" s="187"/>
      <c r="F20" s="96" t="s">
        <v>13</v>
      </c>
      <c r="G20" s="96"/>
      <c r="H20" s="38"/>
      <c r="I20" s="81">
        <v>10</v>
      </c>
      <c r="J20" s="81">
        <v>50</v>
      </c>
      <c r="K20" s="41">
        <v>0</v>
      </c>
      <c r="L20" s="41">
        <v>0</v>
      </c>
      <c r="M20" s="37">
        <v>9.5</v>
      </c>
      <c r="N20" s="41">
        <v>0</v>
      </c>
      <c r="O20" s="41">
        <v>0</v>
      </c>
      <c r="P20" s="42">
        <v>0</v>
      </c>
    </row>
    <row r="21" spans="1:16" ht="15.75">
      <c r="A21" s="36">
        <v>8</v>
      </c>
      <c r="B21" s="169" t="s">
        <v>330</v>
      </c>
      <c r="C21" s="170"/>
      <c r="D21" s="170"/>
      <c r="E21" s="187"/>
      <c r="F21" s="96" t="s">
        <v>13</v>
      </c>
      <c r="G21" s="96"/>
      <c r="H21" s="38"/>
      <c r="I21" s="81">
        <v>200</v>
      </c>
      <c r="J21" s="81">
        <v>700</v>
      </c>
      <c r="K21" s="41">
        <v>0</v>
      </c>
      <c r="L21" s="41">
        <v>0</v>
      </c>
      <c r="M21" s="37">
        <v>9.5</v>
      </c>
      <c r="N21" s="41">
        <v>0</v>
      </c>
      <c r="O21" s="41">
        <v>0</v>
      </c>
      <c r="P21" s="42">
        <v>0</v>
      </c>
    </row>
    <row r="22" spans="1:16" ht="15.75">
      <c r="A22" s="36">
        <v>9</v>
      </c>
      <c r="B22" s="169" t="s">
        <v>331</v>
      </c>
      <c r="C22" s="170"/>
      <c r="D22" s="170"/>
      <c r="E22" s="187"/>
      <c r="F22" s="96" t="s">
        <v>13</v>
      </c>
      <c r="G22" s="96"/>
      <c r="H22" s="38"/>
      <c r="I22" s="81">
        <v>50</v>
      </c>
      <c r="J22" s="81">
        <v>250</v>
      </c>
      <c r="K22" s="41">
        <v>0</v>
      </c>
      <c r="L22" s="41">
        <v>0</v>
      </c>
      <c r="M22" s="37">
        <v>9.5</v>
      </c>
      <c r="N22" s="41">
        <v>0</v>
      </c>
      <c r="O22" s="41">
        <v>0</v>
      </c>
      <c r="P22" s="42">
        <v>0</v>
      </c>
    </row>
    <row r="23" spans="1:16" ht="27" customHeight="1">
      <c r="A23" s="36">
        <v>10</v>
      </c>
      <c r="B23" s="169" t="s">
        <v>332</v>
      </c>
      <c r="C23" s="170"/>
      <c r="D23" s="170"/>
      <c r="E23" s="187"/>
      <c r="F23" s="96" t="s">
        <v>13</v>
      </c>
      <c r="G23" s="96"/>
      <c r="H23" s="38"/>
      <c r="I23" s="39">
        <v>100</v>
      </c>
      <c r="J23" s="39">
        <v>800</v>
      </c>
      <c r="K23" s="41">
        <v>0</v>
      </c>
      <c r="L23" s="41">
        <v>0</v>
      </c>
      <c r="M23" s="37">
        <v>9.5</v>
      </c>
      <c r="N23" s="41">
        <v>0</v>
      </c>
      <c r="O23" s="41">
        <v>0</v>
      </c>
      <c r="P23" s="42">
        <v>0</v>
      </c>
    </row>
    <row r="24" spans="1:16" ht="15.75">
      <c r="A24" s="36">
        <v>11</v>
      </c>
      <c r="B24" s="169" t="s">
        <v>333</v>
      </c>
      <c r="C24" s="170"/>
      <c r="D24" s="170"/>
      <c r="E24" s="187"/>
      <c r="F24" s="96" t="s">
        <v>13</v>
      </c>
      <c r="G24" s="96"/>
      <c r="H24" s="38"/>
      <c r="I24" s="39">
        <v>1</v>
      </c>
      <c r="J24" s="39">
        <v>5</v>
      </c>
      <c r="K24" s="41">
        <v>0</v>
      </c>
      <c r="L24" s="41">
        <v>0</v>
      </c>
      <c r="M24" s="37">
        <v>9.5</v>
      </c>
      <c r="N24" s="41">
        <v>0</v>
      </c>
      <c r="O24" s="41">
        <v>0</v>
      </c>
      <c r="P24" s="42">
        <v>0</v>
      </c>
    </row>
    <row r="25" spans="1:16" ht="27" customHeight="1">
      <c r="A25" s="43">
        <v>12</v>
      </c>
      <c r="B25" s="175" t="s">
        <v>334</v>
      </c>
      <c r="C25" s="176"/>
      <c r="D25" s="176"/>
      <c r="E25" s="192"/>
      <c r="F25" s="98" t="s">
        <v>13</v>
      </c>
      <c r="G25" s="98"/>
      <c r="H25" s="38"/>
      <c r="I25" s="45">
        <v>20</v>
      </c>
      <c r="J25" s="45">
        <v>200</v>
      </c>
      <c r="K25" s="47">
        <v>0</v>
      </c>
      <c r="L25" s="47">
        <v>0</v>
      </c>
      <c r="M25" s="44">
        <v>9.5</v>
      </c>
      <c r="N25" s="47">
        <v>0</v>
      </c>
      <c r="O25" s="47">
        <v>0</v>
      </c>
      <c r="P25" s="48">
        <v>0</v>
      </c>
    </row>
    <row r="26" spans="1:16" ht="15.75">
      <c r="A26" s="36">
        <v>13</v>
      </c>
      <c r="B26" s="169" t="s">
        <v>335</v>
      </c>
      <c r="C26" s="170"/>
      <c r="D26" s="170"/>
      <c r="E26" s="187"/>
      <c r="F26" s="96" t="s">
        <v>13</v>
      </c>
      <c r="G26" s="96"/>
      <c r="H26" s="38"/>
      <c r="I26" s="39">
        <v>50</v>
      </c>
      <c r="J26" s="39">
        <v>150</v>
      </c>
      <c r="K26" s="41">
        <v>0</v>
      </c>
      <c r="L26" s="41">
        <v>0</v>
      </c>
      <c r="M26" s="37">
        <v>9.5</v>
      </c>
      <c r="N26" s="41">
        <v>0</v>
      </c>
      <c r="O26" s="41">
        <v>0</v>
      </c>
      <c r="P26" s="42">
        <v>0</v>
      </c>
    </row>
    <row r="27" spans="1:16" ht="15.75">
      <c r="A27" s="36">
        <v>14</v>
      </c>
      <c r="B27" s="169" t="s">
        <v>336</v>
      </c>
      <c r="C27" s="170"/>
      <c r="D27" s="170"/>
      <c r="E27" s="187"/>
      <c r="F27" s="96" t="s">
        <v>13</v>
      </c>
      <c r="G27" s="96"/>
      <c r="H27" s="38"/>
      <c r="I27" s="39">
        <v>100</v>
      </c>
      <c r="J27" s="39">
        <v>300</v>
      </c>
      <c r="K27" s="41">
        <v>0</v>
      </c>
      <c r="L27" s="41">
        <v>0</v>
      </c>
      <c r="M27" s="37">
        <v>9.5</v>
      </c>
      <c r="N27" s="41">
        <v>0</v>
      </c>
      <c r="O27" s="41">
        <v>0</v>
      </c>
      <c r="P27" s="42">
        <v>0</v>
      </c>
    </row>
    <row r="28" spans="1:16" ht="15.75">
      <c r="A28" s="36">
        <v>15</v>
      </c>
      <c r="B28" s="169" t="s">
        <v>337</v>
      </c>
      <c r="C28" s="170"/>
      <c r="D28" s="170"/>
      <c r="E28" s="187"/>
      <c r="F28" s="96" t="s">
        <v>13</v>
      </c>
      <c r="G28" s="96"/>
      <c r="H28" s="38"/>
      <c r="I28" s="39">
        <v>100</v>
      </c>
      <c r="J28" s="39">
        <v>300</v>
      </c>
      <c r="K28" s="41">
        <v>0</v>
      </c>
      <c r="L28" s="41">
        <v>0</v>
      </c>
      <c r="M28" s="37">
        <v>9.5</v>
      </c>
      <c r="N28" s="41">
        <v>0</v>
      </c>
      <c r="O28" s="41">
        <v>0</v>
      </c>
      <c r="P28" s="42">
        <v>0</v>
      </c>
    </row>
    <row r="29" spans="1:16" ht="15.75">
      <c r="A29" s="36">
        <v>16</v>
      </c>
      <c r="B29" s="169" t="s">
        <v>338</v>
      </c>
      <c r="C29" s="170"/>
      <c r="D29" s="170"/>
      <c r="E29" s="187"/>
      <c r="F29" s="96" t="s">
        <v>13</v>
      </c>
      <c r="G29" s="96"/>
      <c r="H29" s="38"/>
      <c r="I29" s="39">
        <v>100</v>
      </c>
      <c r="J29" s="39">
        <v>500</v>
      </c>
      <c r="K29" s="41">
        <v>0</v>
      </c>
      <c r="L29" s="41">
        <v>0</v>
      </c>
      <c r="M29" s="37">
        <v>9.5</v>
      </c>
      <c r="N29" s="41">
        <v>0</v>
      </c>
      <c r="O29" s="41">
        <v>0</v>
      </c>
      <c r="P29" s="42">
        <v>0</v>
      </c>
    </row>
    <row r="30" spans="1:16" ht="15.75">
      <c r="A30" s="36">
        <v>17</v>
      </c>
      <c r="B30" s="169" t="s">
        <v>339</v>
      </c>
      <c r="C30" s="170"/>
      <c r="D30" s="170"/>
      <c r="E30" s="187"/>
      <c r="F30" s="96" t="s">
        <v>13</v>
      </c>
      <c r="G30" s="96"/>
      <c r="H30" s="38"/>
      <c r="I30" s="39">
        <v>1</v>
      </c>
      <c r="J30" s="39">
        <v>5</v>
      </c>
      <c r="K30" s="41">
        <v>0</v>
      </c>
      <c r="L30" s="41">
        <v>0</v>
      </c>
      <c r="M30" s="37">
        <v>9.5</v>
      </c>
      <c r="N30" s="41">
        <v>0</v>
      </c>
      <c r="O30" s="41">
        <v>0</v>
      </c>
      <c r="P30" s="42">
        <v>0</v>
      </c>
    </row>
    <row r="31" spans="1:16" ht="15.75">
      <c r="A31" s="36">
        <v>18</v>
      </c>
      <c r="B31" s="169" t="s">
        <v>340</v>
      </c>
      <c r="C31" s="170"/>
      <c r="D31" s="170"/>
      <c r="E31" s="187"/>
      <c r="F31" s="96" t="s">
        <v>13</v>
      </c>
      <c r="G31" s="96"/>
      <c r="H31" s="38"/>
      <c r="I31" s="39">
        <v>200</v>
      </c>
      <c r="J31" s="39">
        <v>700</v>
      </c>
      <c r="K31" s="41">
        <v>0</v>
      </c>
      <c r="L31" s="41">
        <v>0</v>
      </c>
      <c r="M31" s="37">
        <v>9.5</v>
      </c>
      <c r="N31" s="41">
        <v>0</v>
      </c>
      <c r="O31" s="41">
        <v>0</v>
      </c>
      <c r="P31" s="42">
        <v>0</v>
      </c>
    </row>
    <row r="32" spans="1:16" ht="15.75">
      <c r="A32" s="36">
        <v>19</v>
      </c>
      <c r="B32" s="169" t="s">
        <v>341</v>
      </c>
      <c r="C32" s="170"/>
      <c r="D32" s="170"/>
      <c r="E32" s="187"/>
      <c r="F32" s="96" t="s">
        <v>13</v>
      </c>
      <c r="G32" s="96"/>
      <c r="H32" s="38"/>
      <c r="I32" s="39">
        <v>250</v>
      </c>
      <c r="J32" s="39">
        <v>350</v>
      </c>
      <c r="K32" s="41">
        <v>0</v>
      </c>
      <c r="L32" s="41">
        <v>0</v>
      </c>
      <c r="M32" s="37">
        <v>9.5</v>
      </c>
      <c r="N32" s="41">
        <v>0</v>
      </c>
      <c r="O32" s="41">
        <v>0</v>
      </c>
      <c r="P32" s="42">
        <v>0</v>
      </c>
    </row>
    <row r="33" spans="1:16" ht="15.75">
      <c r="A33" s="36">
        <v>20</v>
      </c>
      <c r="B33" s="169" t="s">
        <v>342</v>
      </c>
      <c r="C33" s="170"/>
      <c r="D33" s="170"/>
      <c r="E33" s="187"/>
      <c r="F33" s="96" t="s">
        <v>13</v>
      </c>
      <c r="G33" s="96"/>
      <c r="H33" s="38"/>
      <c r="I33" s="39">
        <v>10</v>
      </c>
      <c r="J33" s="39">
        <v>50</v>
      </c>
      <c r="K33" s="41">
        <v>0</v>
      </c>
      <c r="L33" s="41">
        <v>0</v>
      </c>
      <c r="M33" s="37">
        <v>9.5</v>
      </c>
      <c r="N33" s="41">
        <v>0</v>
      </c>
      <c r="O33" s="41">
        <v>0</v>
      </c>
      <c r="P33" s="42">
        <v>0</v>
      </c>
    </row>
    <row r="34" spans="1:16" ht="15.75">
      <c r="A34" s="36">
        <v>21</v>
      </c>
      <c r="B34" s="169" t="s">
        <v>343</v>
      </c>
      <c r="C34" s="170"/>
      <c r="D34" s="170"/>
      <c r="E34" s="187"/>
      <c r="F34" s="96" t="s">
        <v>13</v>
      </c>
      <c r="G34" s="96"/>
      <c r="H34" s="38"/>
      <c r="I34" s="39">
        <v>200</v>
      </c>
      <c r="J34" s="39">
        <v>700</v>
      </c>
      <c r="K34" s="41">
        <v>0</v>
      </c>
      <c r="L34" s="41">
        <v>0</v>
      </c>
      <c r="M34" s="37">
        <v>9.5</v>
      </c>
      <c r="N34" s="41">
        <v>0</v>
      </c>
      <c r="O34" s="41">
        <v>0</v>
      </c>
      <c r="P34" s="42">
        <v>0</v>
      </c>
    </row>
    <row r="35" spans="1:16" ht="15.75">
      <c r="A35" s="36">
        <v>22</v>
      </c>
      <c r="B35" s="169" t="s">
        <v>344</v>
      </c>
      <c r="C35" s="170"/>
      <c r="D35" s="170"/>
      <c r="E35" s="187"/>
      <c r="F35" s="96" t="s">
        <v>13</v>
      </c>
      <c r="G35" s="96"/>
      <c r="H35" s="38"/>
      <c r="I35" s="39">
        <v>100</v>
      </c>
      <c r="J35" s="39">
        <v>300</v>
      </c>
      <c r="K35" s="41">
        <v>0</v>
      </c>
      <c r="L35" s="41">
        <v>0</v>
      </c>
      <c r="M35" s="37">
        <v>9.5</v>
      </c>
      <c r="N35" s="41">
        <v>0</v>
      </c>
      <c r="O35" s="41">
        <v>0</v>
      </c>
      <c r="P35" s="42">
        <v>0</v>
      </c>
    </row>
    <row r="36" spans="1:16" ht="15.75">
      <c r="A36" s="36">
        <v>23</v>
      </c>
      <c r="B36" s="169" t="s">
        <v>345</v>
      </c>
      <c r="C36" s="170"/>
      <c r="D36" s="170"/>
      <c r="E36" s="187"/>
      <c r="F36" s="96" t="s">
        <v>13</v>
      </c>
      <c r="G36" s="96"/>
      <c r="H36" s="38"/>
      <c r="I36" s="39">
        <v>100</v>
      </c>
      <c r="J36" s="39">
        <v>200</v>
      </c>
      <c r="K36" s="41">
        <v>0</v>
      </c>
      <c r="L36" s="41">
        <v>0</v>
      </c>
      <c r="M36" s="37">
        <v>9.5</v>
      </c>
      <c r="N36" s="41">
        <v>0</v>
      </c>
      <c r="O36" s="41">
        <v>0</v>
      </c>
      <c r="P36" s="42">
        <v>0</v>
      </c>
    </row>
    <row r="37" spans="1:16" ht="15.75">
      <c r="A37" s="36">
        <v>24</v>
      </c>
      <c r="B37" s="169" t="s">
        <v>346</v>
      </c>
      <c r="C37" s="170"/>
      <c r="D37" s="170"/>
      <c r="E37" s="187"/>
      <c r="F37" s="96" t="s">
        <v>13</v>
      </c>
      <c r="G37" s="96"/>
      <c r="H37" s="38"/>
      <c r="I37" s="39">
        <v>200</v>
      </c>
      <c r="J37" s="39">
        <v>450</v>
      </c>
      <c r="K37" s="41">
        <v>0</v>
      </c>
      <c r="L37" s="41">
        <v>0</v>
      </c>
      <c r="M37" s="37">
        <v>9.5</v>
      </c>
      <c r="N37" s="41">
        <v>0</v>
      </c>
      <c r="O37" s="41">
        <v>0</v>
      </c>
      <c r="P37" s="42">
        <v>0</v>
      </c>
    </row>
    <row r="38" spans="1:16" ht="27" customHeight="1">
      <c r="A38" s="36">
        <v>25</v>
      </c>
      <c r="B38" s="169" t="s">
        <v>347</v>
      </c>
      <c r="C38" s="170"/>
      <c r="D38" s="170"/>
      <c r="E38" s="187"/>
      <c r="F38" s="96" t="s">
        <v>13</v>
      </c>
      <c r="G38" s="96"/>
      <c r="H38" s="38"/>
      <c r="I38" s="39">
        <v>300</v>
      </c>
      <c r="J38" s="39">
        <v>700</v>
      </c>
      <c r="K38" s="41">
        <v>0</v>
      </c>
      <c r="L38" s="41">
        <v>0</v>
      </c>
      <c r="M38" s="37">
        <v>9.5</v>
      </c>
      <c r="N38" s="41">
        <v>0</v>
      </c>
      <c r="O38" s="41">
        <v>0</v>
      </c>
      <c r="P38" s="42">
        <v>0</v>
      </c>
    </row>
    <row r="39" spans="1:16" ht="15.75">
      <c r="A39" s="36">
        <v>26</v>
      </c>
      <c r="B39" s="169" t="s">
        <v>348</v>
      </c>
      <c r="C39" s="170"/>
      <c r="D39" s="170"/>
      <c r="E39" s="187"/>
      <c r="F39" s="96" t="s">
        <v>13</v>
      </c>
      <c r="G39" s="96"/>
      <c r="H39" s="38"/>
      <c r="I39" s="39">
        <v>150</v>
      </c>
      <c r="J39" s="39">
        <v>500</v>
      </c>
      <c r="K39" s="41">
        <v>0</v>
      </c>
      <c r="L39" s="41">
        <v>0</v>
      </c>
      <c r="M39" s="37">
        <v>9.5</v>
      </c>
      <c r="N39" s="41">
        <v>0</v>
      </c>
      <c r="O39" s="41">
        <v>0</v>
      </c>
      <c r="P39" s="42">
        <v>0</v>
      </c>
    </row>
    <row r="40" spans="1:16" ht="15.75">
      <c r="A40" s="36">
        <v>27</v>
      </c>
      <c r="B40" s="169" t="s">
        <v>349</v>
      </c>
      <c r="C40" s="170"/>
      <c r="D40" s="170"/>
      <c r="E40" s="187"/>
      <c r="F40" s="96" t="s">
        <v>13</v>
      </c>
      <c r="G40" s="96"/>
      <c r="H40" s="38"/>
      <c r="I40" s="39">
        <v>100</v>
      </c>
      <c r="J40" s="39">
        <v>300</v>
      </c>
      <c r="K40" s="41">
        <v>0</v>
      </c>
      <c r="L40" s="41">
        <v>0</v>
      </c>
      <c r="M40" s="37">
        <v>9.5</v>
      </c>
      <c r="N40" s="41">
        <v>0</v>
      </c>
      <c r="O40" s="41">
        <v>0</v>
      </c>
      <c r="P40" s="42">
        <v>0</v>
      </c>
    </row>
    <row r="41" spans="1:16" ht="15.75">
      <c r="A41" s="36">
        <v>28</v>
      </c>
      <c r="B41" s="199" t="s">
        <v>350</v>
      </c>
      <c r="C41" s="200"/>
      <c r="D41" s="200"/>
      <c r="E41" s="208"/>
      <c r="F41" s="96" t="s">
        <v>13</v>
      </c>
      <c r="G41" s="96"/>
      <c r="H41" s="38"/>
      <c r="I41" s="39">
        <v>2</v>
      </c>
      <c r="J41" s="39">
        <v>10</v>
      </c>
      <c r="K41" s="41">
        <v>0</v>
      </c>
      <c r="L41" s="41">
        <v>0</v>
      </c>
      <c r="M41" s="37">
        <v>9.5</v>
      </c>
      <c r="N41" s="41">
        <v>0</v>
      </c>
      <c r="O41" s="41">
        <v>0</v>
      </c>
      <c r="P41" s="42">
        <v>0</v>
      </c>
    </row>
    <row r="42" spans="1:16" ht="15.75">
      <c r="A42" s="36">
        <v>29</v>
      </c>
      <c r="B42" s="99" t="s">
        <v>351</v>
      </c>
      <c r="C42" s="99"/>
      <c r="D42" s="99"/>
      <c r="E42" s="100"/>
      <c r="F42" s="96" t="s">
        <v>13</v>
      </c>
      <c r="G42" s="96"/>
      <c r="H42" s="38"/>
      <c r="I42" s="39">
        <v>10</v>
      </c>
      <c r="J42" s="39">
        <v>50</v>
      </c>
      <c r="K42" s="41">
        <v>0</v>
      </c>
      <c r="L42" s="41">
        <v>0</v>
      </c>
      <c r="M42" s="37">
        <v>9.5</v>
      </c>
      <c r="N42" s="41">
        <v>0</v>
      </c>
      <c r="O42" s="41">
        <v>0</v>
      </c>
      <c r="P42" s="42">
        <v>0</v>
      </c>
    </row>
    <row r="43" spans="1:16" ht="15.75">
      <c r="A43" s="36">
        <v>30</v>
      </c>
      <c r="B43" s="99" t="s">
        <v>352</v>
      </c>
      <c r="C43" s="99"/>
      <c r="D43" s="99"/>
      <c r="E43" s="100"/>
      <c r="F43" s="96" t="s">
        <v>13</v>
      </c>
      <c r="G43" s="96"/>
      <c r="H43" s="38"/>
      <c r="I43" s="39">
        <v>70</v>
      </c>
      <c r="J43" s="39">
        <v>150</v>
      </c>
      <c r="K43" s="41">
        <v>0</v>
      </c>
      <c r="L43" s="41">
        <v>0</v>
      </c>
      <c r="M43" s="37">
        <v>9.5</v>
      </c>
      <c r="N43" s="41">
        <v>0</v>
      </c>
      <c r="O43" s="41">
        <v>0</v>
      </c>
      <c r="P43" s="42">
        <v>0</v>
      </c>
    </row>
    <row r="44" spans="1:16" ht="15.75">
      <c r="A44" s="36">
        <v>31</v>
      </c>
      <c r="B44" s="99" t="s">
        <v>353</v>
      </c>
      <c r="C44" s="99"/>
      <c r="D44" s="99"/>
      <c r="E44" s="100"/>
      <c r="F44" s="96" t="s">
        <v>13</v>
      </c>
      <c r="G44" s="96"/>
      <c r="H44" s="38"/>
      <c r="I44" s="39">
        <v>100</v>
      </c>
      <c r="J44" s="39">
        <v>400</v>
      </c>
      <c r="K44" s="41">
        <v>0</v>
      </c>
      <c r="L44" s="41">
        <v>0</v>
      </c>
      <c r="M44" s="37">
        <v>9.5</v>
      </c>
      <c r="N44" s="41">
        <v>0</v>
      </c>
      <c r="O44" s="41">
        <v>0</v>
      </c>
      <c r="P44" s="42">
        <v>0</v>
      </c>
    </row>
    <row r="45" spans="1:16" ht="15.75">
      <c r="A45" s="36">
        <v>32</v>
      </c>
      <c r="B45" s="169" t="s">
        <v>354</v>
      </c>
      <c r="C45" s="170"/>
      <c r="D45" s="170"/>
      <c r="E45" s="171"/>
      <c r="F45" s="96" t="s">
        <v>13</v>
      </c>
      <c r="G45" s="96"/>
      <c r="H45" s="38"/>
      <c r="I45" s="39">
        <v>10</v>
      </c>
      <c r="J45" s="39">
        <v>50</v>
      </c>
      <c r="K45" s="41">
        <v>0</v>
      </c>
      <c r="L45" s="41">
        <v>0</v>
      </c>
      <c r="M45" s="37">
        <v>9.5</v>
      </c>
      <c r="N45" s="41">
        <v>0</v>
      </c>
      <c r="O45" s="41">
        <v>0</v>
      </c>
      <c r="P45" s="42">
        <v>0</v>
      </c>
    </row>
    <row r="46" spans="1:16" ht="15.75">
      <c r="A46" s="36">
        <v>33</v>
      </c>
      <c r="B46" s="169" t="s">
        <v>355</v>
      </c>
      <c r="C46" s="170"/>
      <c r="D46" s="170"/>
      <c r="E46" s="171"/>
      <c r="F46" s="96" t="s">
        <v>13</v>
      </c>
      <c r="G46" s="96"/>
      <c r="H46" s="38"/>
      <c r="I46" s="39">
        <v>200</v>
      </c>
      <c r="J46" s="39">
        <v>700</v>
      </c>
      <c r="K46" s="41">
        <v>0</v>
      </c>
      <c r="L46" s="41">
        <v>0</v>
      </c>
      <c r="M46" s="37">
        <v>9.5</v>
      </c>
      <c r="N46" s="41">
        <v>0</v>
      </c>
      <c r="O46" s="41">
        <v>0</v>
      </c>
      <c r="P46" s="42">
        <v>0</v>
      </c>
    </row>
    <row r="47" spans="1:16" ht="15.75">
      <c r="A47" s="36">
        <v>34</v>
      </c>
      <c r="B47" s="169" t="s">
        <v>356</v>
      </c>
      <c r="C47" s="170"/>
      <c r="D47" s="170"/>
      <c r="E47" s="171"/>
      <c r="F47" s="96" t="s">
        <v>13</v>
      </c>
      <c r="G47" s="96"/>
      <c r="H47" s="38"/>
      <c r="I47" s="39">
        <v>100</v>
      </c>
      <c r="J47" s="39">
        <v>300</v>
      </c>
      <c r="K47" s="41">
        <v>0</v>
      </c>
      <c r="L47" s="41">
        <v>0</v>
      </c>
      <c r="M47" s="37">
        <v>9.5</v>
      </c>
      <c r="N47" s="41">
        <v>0</v>
      </c>
      <c r="O47" s="41">
        <v>0</v>
      </c>
      <c r="P47" s="42">
        <v>0</v>
      </c>
    </row>
    <row r="48" spans="1:16" ht="15.75">
      <c r="A48" s="36">
        <v>35</v>
      </c>
      <c r="B48" s="169" t="s">
        <v>357</v>
      </c>
      <c r="C48" s="170"/>
      <c r="D48" s="170"/>
      <c r="E48" s="171"/>
      <c r="F48" s="96" t="s">
        <v>13</v>
      </c>
      <c r="G48" s="96"/>
      <c r="H48" s="38"/>
      <c r="I48" s="39">
        <v>50</v>
      </c>
      <c r="J48" s="39">
        <v>150</v>
      </c>
      <c r="K48" s="41">
        <v>0</v>
      </c>
      <c r="L48" s="41">
        <v>0</v>
      </c>
      <c r="M48" s="37">
        <v>9.5</v>
      </c>
      <c r="N48" s="41">
        <v>0</v>
      </c>
      <c r="O48" s="41">
        <v>0</v>
      </c>
      <c r="P48" s="42">
        <v>0</v>
      </c>
    </row>
    <row r="49" spans="1:16" ht="15.75">
      <c r="A49" s="36">
        <v>36</v>
      </c>
      <c r="B49" s="199" t="s">
        <v>358</v>
      </c>
      <c r="C49" s="200"/>
      <c r="D49" s="200"/>
      <c r="E49" s="208"/>
      <c r="F49" s="96" t="s">
        <v>13</v>
      </c>
      <c r="G49" s="96"/>
      <c r="H49" s="38"/>
      <c r="I49" s="39">
        <v>300</v>
      </c>
      <c r="J49" s="39">
        <v>600</v>
      </c>
      <c r="K49" s="41">
        <v>0</v>
      </c>
      <c r="L49" s="41">
        <v>0</v>
      </c>
      <c r="M49" s="37">
        <v>9.5</v>
      </c>
      <c r="N49" s="41">
        <v>0</v>
      </c>
      <c r="O49" s="41">
        <v>0</v>
      </c>
      <c r="P49" s="42">
        <v>0</v>
      </c>
    </row>
    <row r="50" spans="1:16" ht="15.75">
      <c r="A50" s="36">
        <v>37</v>
      </c>
      <c r="B50" s="199" t="s">
        <v>359</v>
      </c>
      <c r="C50" s="200"/>
      <c r="D50" s="200"/>
      <c r="E50" s="208"/>
      <c r="F50" s="96" t="s">
        <v>13</v>
      </c>
      <c r="G50" s="96"/>
      <c r="H50" s="38"/>
      <c r="I50" s="39">
        <v>120</v>
      </c>
      <c r="J50" s="39">
        <v>400</v>
      </c>
      <c r="K50" s="41">
        <v>0</v>
      </c>
      <c r="L50" s="41">
        <v>0</v>
      </c>
      <c r="M50" s="37">
        <v>9.5</v>
      </c>
      <c r="N50" s="41">
        <v>0</v>
      </c>
      <c r="O50" s="41">
        <v>0</v>
      </c>
      <c r="P50" s="42">
        <v>0</v>
      </c>
    </row>
    <row r="51" spans="1:16" ht="15.75">
      <c r="A51" s="36">
        <v>38</v>
      </c>
      <c r="B51" s="169" t="s">
        <v>360</v>
      </c>
      <c r="C51" s="170"/>
      <c r="D51" s="170"/>
      <c r="E51" s="171"/>
      <c r="F51" s="96" t="s">
        <v>13</v>
      </c>
      <c r="G51" s="96"/>
      <c r="H51" s="38"/>
      <c r="I51" s="39">
        <v>120</v>
      </c>
      <c r="J51" s="39">
        <v>400</v>
      </c>
      <c r="K51" s="41">
        <v>0</v>
      </c>
      <c r="L51" s="41">
        <v>0</v>
      </c>
      <c r="M51" s="37">
        <v>9.5</v>
      </c>
      <c r="N51" s="41">
        <v>0</v>
      </c>
      <c r="O51" s="41">
        <v>0</v>
      </c>
      <c r="P51" s="42">
        <v>0</v>
      </c>
    </row>
    <row r="52" spans="1:16" ht="15.75">
      <c r="A52" s="36">
        <v>39</v>
      </c>
      <c r="B52" s="169" t="s">
        <v>361</v>
      </c>
      <c r="C52" s="170"/>
      <c r="D52" s="170"/>
      <c r="E52" s="171"/>
      <c r="F52" s="96" t="s">
        <v>13</v>
      </c>
      <c r="G52" s="96"/>
      <c r="H52" s="38"/>
      <c r="I52" s="39">
        <v>120</v>
      </c>
      <c r="J52" s="39">
        <v>400</v>
      </c>
      <c r="K52" s="41">
        <v>0</v>
      </c>
      <c r="L52" s="41">
        <v>0</v>
      </c>
      <c r="M52" s="37">
        <v>9.5</v>
      </c>
      <c r="N52" s="41">
        <v>0</v>
      </c>
      <c r="O52" s="41">
        <v>0</v>
      </c>
      <c r="P52" s="42">
        <v>0</v>
      </c>
    </row>
    <row r="53" spans="1:16" ht="15.75">
      <c r="A53" s="36">
        <v>40</v>
      </c>
      <c r="B53" s="169" t="s">
        <v>362</v>
      </c>
      <c r="C53" s="170"/>
      <c r="D53" s="170"/>
      <c r="E53" s="171"/>
      <c r="F53" s="96" t="s">
        <v>13</v>
      </c>
      <c r="G53" s="96"/>
      <c r="H53" s="38"/>
      <c r="I53" s="39">
        <v>10</v>
      </c>
      <c r="J53" s="39">
        <v>50</v>
      </c>
      <c r="K53" s="41">
        <v>0</v>
      </c>
      <c r="L53" s="41">
        <v>0</v>
      </c>
      <c r="M53" s="37">
        <v>9.5</v>
      </c>
      <c r="N53" s="41">
        <v>0</v>
      </c>
      <c r="O53" s="41">
        <v>0</v>
      </c>
      <c r="P53" s="42">
        <v>0</v>
      </c>
    </row>
    <row r="54" spans="1:16" ht="15.75">
      <c r="A54" s="36">
        <v>41</v>
      </c>
      <c r="B54" s="169" t="s">
        <v>363</v>
      </c>
      <c r="C54" s="170"/>
      <c r="D54" s="170"/>
      <c r="E54" s="187"/>
      <c r="F54" s="96" t="s">
        <v>13</v>
      </c>
      <c r="G54" s="96"/>
      <c r="H54" s="38"/>
      <c r="I54" s="39">
        <v>100</v>
      </c>
      <c r="J54" s="39">
        <v>200</v>
      </c>
      <c r="K54" s="41">
        <v>0</v>
      </c>
      <c r="L54" s="41">
        <v>0</v>
      </c>
      <c r="M54" s="37">
        <v>9.5</v>
      </c>
      <c r="N54" s="41">
        <v>0</v>
      </c>
      <c r="O54" s="41">
        <v>0</v>
      </c>
      <c r="P54" s="42">
        <v>0</v>
      </c>
    </row>
    <row r="55" spans="1:16" ht="15.75">
      <c r="A55" s="36">
        <v>42</v>
      </c>
      <c r="B55" s="169" t="s">
        <v>364</v>
      </c>
      <c r="C55" s="170"/>
      <c r="D55" s="170"/>
      <c r="E55" s="187"/>
      <c r="F55" s="96" t="s">
        <v>13</v>
      </c>
      <c r="G55" s="96"/>
      <c r="H55" s="38"/>
      <c r="I55" s="39">
        <v>50</v>
      </c>
      <c r="J55" s="39">
        <v>150</v>
      </c>
      <c r="K55" s="41">
        <v>0</v>
      </c>
      <c r="L55" s="41">
        <v>0</v>
      </c>
      <c r="M55" s="37">
        <v>9.5</v>
      </c>
      <c r="N55" s="41">
        <v>0</v>
      </c>
      <c r="O55" s="41">
        <v>0</v>
      </c>
      <c r="P55" s="42">
        <v>0</v>
      </c>
    </row>
    <row r="56" spans="1:16" ht="15.75">
      <c r="A56" s="36">
        <v>43</v>
      </c>
      <c r="B56" s="169" t="s">
        <v>365</v>
      </c>
      <c r="C56" s="170"/>
      <c r="D56" s="170"/>
      <c r="E56" s="187"/>
      <c r="F56" s="96" t="s">
        <v>13</v>
      </c>
      <c r="G56" s="96"/>
      <c r="H56" s="38"/>
      <c r="I56" s="39">
        <v>25</v>
      </c>
      <c r="J56" s="39">
        <v>100</v>
      </c>
      <c r="K56" s="41">
        <v>0</v>
      </c>
      <c r="L56" s="41">
        <v>0</v>
      </c>
      <c r="M56" s="37">
        <v>9.5</v>
      </c>
      <c r="N56" s="41">
        <v>0</v>
      </c>
      <c r="O56" s="41">
        <v>0</v>
      </c>
      <c r="P56" s="42">
        <v>0</v>
      </c>
    </row>
    <row r="57" spans="1:16" ht="15.75">
      <c r="A57" s="36">
        <v>44</v>
      </c>
      <c r="B57" s="199" t="s">
        <v>366</v>
      </c>
      <c r="C57" s="200"/>
      <c r="D57" s="200"/>
      <c r="E57" s="208"/>
      <c r="F57" s="96" t="s">
        <v>13</v>
      </c>
      <c r="G57" s="96"/>
      <c r="H57" s="38"/>
      <c r="I57" s="39">
        <v>2</v>
      </c>
      <c r="J57" s="39">
        <v>20</v>
      </c>
      <c r="K57" s="41">
        <v>0</v>
      </c>
      <c r="L57" s="41">
        <v>0</v>
      </c>
      <c r="M57" s="37">
        <v>9.5</v>
      </c>
      <c r="N57" s="41">
        <v>0</v>
      </c>
      <c r="O57" s="41">
        <v>0</v>
      </c>
      <c r="P57" s="42">
        <v>0</v>
      </c>
    </row>
    <row r="58" spans="1:16" ht="15.75">
      <c r="A58" s="36">
        <v>45</v>
      </c>
      <c r="B58" s="199" t="s">
        <v>367</v>
      </c>
      <c r="C58" s="200"/>
      <c r="D58" s="200"/>
      <c r="E58" s="208"/>
      <c r="F58" s="96" t="s">
        <v>13</v>
      </c>
      <c r="G58" s="96"/>
      <c r="H58" s="38"/>
      <c r="I58" s="39">
        <v>1</v>
      </c>
      <c r="J58" s="39">
        <v>5</v>
      </c>
      <c r="K58" s="41">
        <v>0</v>
      </c>
      <c r="L58" s="41">
        <v>0</v>
      </c>
      <c r="M58" s="37">
        <v>9.5</v>
      </c>
      <c r="N58" s="41">
        <v>0</v>
      </c>
      <c r="O58" s="41">
        <v>0</v>
      </c>
      <c r="P58" s="42">
        <v>0</v>
      </c>
    </row>
    <row r="59" spans="1:16" ht="15.75">
      <c r="A59" s="36">
        <v>46</v>
      </c>
      <c r="B59" s="169" t="s">
        <v>368</v>
      </c>
      <c r="C59" s="170"/>
      <c r="D59" s="170"/>
      <c r="E59" s="171"/>
      <c r="F59" s="96" t="s">
        <v>13</v>
      </c>
      <c r="G59" s="96"/>
      <c r="H59" s="38"/>
      <c r="I59" s="39">
        <v>80</v>
      </c>
      <c r="J59" s="39">
        <v>240</v>
      </c>
      <c r="K59" s="41">
        <v>0</v>
      </c>
      <c r="L59" s="41">
        <v>0</v>
      </c>
      <c r="M59" s="37">
        <v>9.5</v>
      </c>
      <c r="N59" s="41">
        <v>0</v>
      </c>
      <c r="O59" s="41">
        <v>0</v>
      </c>
      <c r="P59" s="42">
        <v>0</v>
      </c>
    </row>
    <row r="60" spans="1:16" ht="15.75">
      <c r="A60" s="36">
        <v>47</v>
      </c>
      <c r="B60" s="169" t="s">
        <v>369</v>
      </c>
      <c r="C60" s="170"/>
      <c r="D60" s="170"/>
      <c r="E60" s="171"/>
      <c r="F60" s="96" t="s">
        <v>13</v>
      </c>
      <c r="G60" s="96"/>
      <c r="H60" s="38"/>
      <c r="I60" s="39">
        <v>25</v>
      </c>
      <c r="J60" s="39">
        <v>100</v>
      </c>
      <c r="K60" s="41">
        <v>0</v>
      </c>
      <c r="L60" s="41">
        <v>0</v>
      </c>
      <c r="M60" s="37">
        <v>9.5</v>
      </c>
      <c r="N60" s="41">
        <v>0</v>
      </c>
      <c r="O60" s="41">
        <v>0</v>
      </c>
      <c r="P60" s="42">
        <v>0</v>
      </c>
    </row>
    <row r="61" spans="1:16" ht="15.75">
      <c r="A61" s="36">
        <v>48</v>
      </c>
      <c r="B61" s="169" t="s">
        <v>370</v>
      </c>
      <c r="C61" s="170"/>
      <c r="D61" s="170"/>
      <c r="E61" s="171"/>
      <c r="F61" s="96" t="s">
        <v>13</v>
      </c>
      <c r="G61" s="96"/>
      <c r="H61" s="38"/>
      <c r="I61" s="39">
        <v>10</v>
      </c>
      <c r="J61" s="39">
        <v>50</v>
      </c>
      <c r="K61" s="41">
        <v>0</v>
      </c>
      <c r="L61" s="41">
        <v>0</v>
      </c>
      <c r="M61" s="37">
        <v>9.5</v>
      </c>
      <c r="N61" s="41">
        <v>0</v>
      </c>
      <c r="O61" s="41">
        <v>0</v>
      </c>
      <c r="P61" s="42">
        <v>0</v>
      </c>
    </row>
    <row r="62" spans="1:16" ht="15.75">
      <c r="A62" s="36">
        <v>49</v>
      </c>
      <c r="B62" s="169" t="s">
        <v>371</v>
      </c>
      <c r="C62" s="170"/>
      <c r="D62" s="170"/>
      <c r="E62" s="187"/>
      <c r="F62" s="96" t="s">
        <v>13</v>
      </c>
      <c r="G62" s="96"/>
      <c r="H62" s="38"/>
      <c r="I62" s="39">
        <v>150</v>
      </c>
      <c r="J62" s="39">
        <v>300</v>
      </c>
      <c r="K62" s="41">
        <v>0</v>
      </c>
      <c r="L62" s="41">
        <v>0</v>
      </c>
      <c r="M62" s="37">
        <v>9.5</v>
      </c>
      <c r="N62" s="41">
        <v>0</v>
      </c>
      <c r="O62" s="41">
        <v>0</v>
      </c>
      <c r="P62" s="42">
        <v>0</v>
      </c>
    </row>
    <row r="63" spans="1:16" ht="15.75">
      <c r="A63" s="36">
        <v>50</v>
      </c>
      <c r="B63" s="199" t="s">
        <v>372</v>
      </c>
      <c r="C63" s="200"/>
      <c r="D63" s="200"/>
      <c r="E63" s="204"/>
      <c r="F63" s="96" t="s">
        <v>13</v>
      </c>
      <c r="G63" s="96"/>
      <c r="H63" s="38"/>
      <c r="I63" s="39">
        <v>10</v>
      </c>
      <c r="J63" s="39">
        <v>50</v>
      </c>
      <c r="K63" s="41">
        <v>0</v>
      </c>
      <c r="L63" s="41">
        <v>0</v>
      </c>
      <c r="M63" s="37">
        <v>9.5</v>
      </c>
      <c r="N63" s="41">
        <v>0</v>
      </c>
      <c r="O63" s="41">
        <v>0</v>
      </c>
      <c r="P63" s="42">
        <v>0</v>
      </c>
    </row>
    <row r="64" spans="1:16" ht="15.75">
      <c r="A64" s="36">
        <v>51</v>
      </c>
      <c r="B64" s="169" t="s">
        <v>373</v>
      </c>
      <c r="C64" s="170"/>
      <c r="D64" s="170"/>
      <c r="E64" s="187"/>
      <c r="F64" s="96" t="s">
        <v>13</v>
      </c>
      <c r="G64" s="96"/>
      <c r="H64" s="38"/>
      <c r="I64" s="39">
        <v>1</v>
      </c>
      <c r="J64" s="39">
        <v>5</v>
      </c>
      <c r="K64" s="41">
        <v>0</v>
      </c>
      <c r="L64" s="41">
        <v>0</v>
      </c>
      <c r="M64" s="37">
        <v>9.5</v>
      </c>
      <c r="N64" s="41">
        <v>0</v>
      </c>
      <c r="O64" s="41">
        <v>0</v>
      </c>
      <c r="P64" s="42">
        <v>0</v>
      </c>
    </row>
    <row r="65" spans="1:16" ht="15.75">
      <c r="A65" s="36">
        <v>52</v>
      </c>
      <c r="B65" s="169" t="s">
        <v>374</v>
      </c>
      <c r="C65" s="170"/>
      <c r="D65" s="170"/>
      <c r="E65" s="187"/>
      <c r="F65" s="96" t="s">
        <v>13</v>
      </c>
      <c r="G65" s="96"/>
      <c r="H65" s="38"/>
      <c r="I65" s="39">
        <v>100</v>
      </c>
      <c r="J65" s="39">
        <v>2500</v>
      </c>
      <c r="K65" s="41">
        <v>0</v>
      </c>
      <c r="L65" s="41">
        <v>0</v>
      </c>
      <c r="M65" s="37">
        <v>9.5</v>
      </c>
      <c r="N65" s="41">
        <v>0</v>
      </c>
      <c r="O65" s="41">
        <v>0</v>
      </c>
      <c r="P65" s="42">
        <v>0</v>
      </c>
    </row>
    <row r="66" spans="1:16" ht="15.75">
      <c r="A66" s="36">
        <v>53</v>
      </c>
      <c r="B66" s="169" t="s">
        <v>375</v>
      </c>
      <c r="C66" s="170"/>
      <c r="D66" s="170"/>
      <c r="E66" s="187"/>
      <c r="F66" s="96" t="s">
        <v>13</v>
      </c>
      <c r="G66" s="96"/>
      <c r="H66" s="38"/>
      <c r="I66" s="39">
        <v>200</v>
      </c>
      <c r="J66" s="39">
        <v>600</v>
      </c>
      <c r="K66" s="41">
        <v>0</v>
      </c>
      <c r="L66" s="41">
        <v>0</v>
      </c>
      <c r="M66" s="37">
        <v>9.5</v>
      </c>
      <c r="N66" s="41">
        <v>0</v>
      </c>
      <c r="O66" s="41">
        <v>0</v>
      </c>
      <c r="P66" s="42">
        <v>0</v>
      </c>
    </row>
    <row r="67" spans="1:16" ht="15.75">
      <c r="A67" s="36">
        <v>54</v>
      </c>
      <c r="B67" s="169" t="s">
        <v>376</v>
      </c>
      <c r="C67" s="170"/>
      <c r="D67" s="170"/>
      <c r="E67" s="171"/>
      <c r="F67" s="96" t="s">
        <v>13</v>
      </c>
      <c r="G67" s="96"/>
      <c r="H67" s="38"/>
      <c r="I67" s="39">
        <v>200</v>
      </c>
      <c r="J67" s="39">
        <v>400</v>
      </c>
      <c r="K67" s="41">
        <v>0</v>
      </c>
      <c r="L67" s="41">
        <v>0</v>
      </c>
      <c r="M67" s="37">
        <v>9.5</v>
      </c>
      <c r="N67" s="41">
        <v>0</v>
      </c>
      <c r="O67" s="41">
        <v>0</v>
      </c>
      <c r="P67" s="42">
        <v>0</v>
      </c>
    </row>
    <row r="68" spans="1:16" ht="15.75">
      <c r="A68" s="36">
        <v>55</v>
      </c>
      <c r="B68" s="169" t="s">
        <v>377</v>
      </c>
      <c r="C68" s="170"/>
      <c r="D68" s="170"/>
      <c r="E68" s="187"/>
      <c r="F68" s="96" t="s">
        <v>13</v>
      </c>
      <c r="G68" s="96"/>
      <c r="H68" s="38"/>
      <c r="I68" s="39">
        <v>50</v>
      </c>
      <c r="J68" s="39">
        <v>150</v>
      </c>
      <c r="K68" s="41">
        <v>0</v>
      </c>
      <c r="L68" s="41">
        <v>0</v>
      </c>
      <c r="M68" s="37">
        <v>9.5</v>
      </c>
      <c r="N68" s="41">
        <v>0</v>
      </c>
      <c r="O68" s="41">
        <v>0</v>
      </c>
      <c r="P68" s="42">
        <v>0</v>
      </c>
    </row>
    <row r="69" spans="1:16" ht="15.75">
      <c r="A69" s="36">
        <v>56</v>
      </c>
      <c r="B69" s="199" t="s">
        <v>378</v>
      </c>
      <c r="C69" s="200"/>
      <c r="D69" s="200"/>
      <c r="E69" s="204"/>
      <c r="F69" s="96" t="s">
        <v>13</v>
      </c>
      <c r="G69" s="96"/>
      <c r="H69" s="38"/>
      <c r="I69" s="39">
        <v>50</v>
      </c>
      <c r="J69" s="39">
        <v>50</v>
      </c>
      <c r="K69" s="41">
        <v>0</v>
      </c>
      <c r="L69" s="41">
        <v>0</v>
      </c>
      <c r="M69" s="37">
        <v>9.5</v>
      </c>
      <c r="N69" s="41">
        <v>0</v>
      </c>
      <c r="O69" s="41">
        <v>0</v>
      </c>
      <c r="P69" s="42">
        <v>0</v>
      </c>
    </row>
    <row r="70" spans="1:16" ht="15.75">
      <c r="A70" s="36">
        <v>57</v>
      </c>
      <c r="B70" s="199" t="s">
        <v>379</v>
      </c>
      <c r="C70" s="200"/>
      <c r="D70" s="200"/>
      <c r="E70" s="204"/>
      <c r="F70" s="96" t="s">
        <v>13</v>
      </c>
      <c r="G70" s="96"/>
      <c r="H70" s="38"/>
      <c r="I70" s="39">
        <v>200</v>
      </c>
      <c r="J70" s="39">
        <v>400</v>
      </c>
      <c r="K70" s="41">
        <v>0</v>
      </c>
      <c r="L70" s="41">
        <v>0</v>
      </c>
      <c r="M70" s="37">
        <v>9.5</v>
      </c>
      <c r="N70" s="41">
        <v>0</v>
      </c>
      <c r="O70" s="41">
        <v>0</v>
      </c>
      <c r="P70" s="42">
        <v>0</v>
      </c>
    </row>
    <row r="71" spans="1:16" ht="15.75">
      <c r="A71" s="36">
        <v>58</v>
      </c>
      <c r="B71" s="199" t="s">
        <v>380</v>
      </c>
      <c r="C71" s="200"/>
      <c r="D71" s="200"/>
      <c r="E71" s="204"/>
      <c r="F71" s="96" t="s">
        <v>13</v>
      </c>
      <c r="G71" s="96"/>
      <c r="H71" s="38"/>
      <c r="I71" s="39">
        <v>200</v>
      </c>
      <c r="J71" s="39">
        <v>400</v>
      </c>
      <c r="K71" s="41">
        <v>0</v>
      </c>
      <c r="L71" s="41">
        <v>0</v>
      </c>
      <c r="M71" s="37">
        <v>9.5</v>
      </c>
      <c r="N71" s="41">
        <v>0</v>
      </c>
      <c r="O71" s="41">
        <v>0</v>
      </c>
      <c r="P71" s="42">
        <v>0</v>
      </c>
    </row>
    <row r="72" spans="1:16" ht="15.75">
      <c r="A72" s="36">
        <v>59</v>
      </c>
      <c r="B72" s="199" t="s">
        <v>381</v>
      </c>
      <c r="C72" s="200"/>
      <c r="D72" s="200"/>
      <c r="E72" s="204"/>
      <c r="F72" s="96" t="s">
        <v>13</v>
      </c>
      <c r="G72" s="96"/>
      <c r="H72" s="38"/>
      <c r="I72" s="39">
        <v>200</v>
      </c>
      <c r="J72" s="39">
        <v>400</v>
      </c>
      <c r="K72" s="41">
        <v>0</v>
      </c>
      <c r="L72" s="41">
        <v>0</v>
      </c>
      <c r="M72" s="37">
        <v>9.5</v>
      </c>
      <c r="N72" s="41">
        <v>0</v>
      </c>
      <c r="O72" s="41">
        <v>0</v>
      </c>
      <c r="P72" s="42">
        <v>0</v>
      </c>
    </row>
    <row r="73" spans="1:16" ht="15.75">
      <c r="A73" s="36">
        <v>60</v>
      </c>
      <c r="B73" s="199" t="s">
        <v>382</v>
      </c>
      <c r="C73" s="200"/>
      <c r="D73" s="200"/>
      <c r="E73" s="204"/>
      <c r="F73" s="96" t="s">
        <v>13</v>
      </c>
      <c r="G73" s="96"/>
      <c r="H73" s="38"/>
      <c r="I73" s="39">
        <v>250</v>
      </c>
      <c r="J73" s="39">
        <v>500</v>
      </c>
      <c r="K73" s="41">
        <v>0</v>
      </c>
      <c r="L73" s="41">
        <v>0</v>
      </c>
      <c r="M73" s="37">
        <v>9.5</v>
      </c>
      <c r="N73" s="41">
        <v>0</v>
      </c>
      <c r="O73" s="41">
        <v>0</v>
      </c>
      <c r="P73" s="42">
        <v>0</v>
      </c>
    </row>
    <row r="74" spans="1:16" ht="15.75">
      <c r="A74" s="36">
        <v>61</v>
      </c>
      <c r="B74" s="199" t="s">
        <v>383</v>
      </c>
      <c r="C74" s="200"/>
      <c r="D74" s="200"/>
      <c r="E74" s="204"/>
      <c r="F74" s="96" t="s">
        <v>13</v>
      </c>
      <c r="G74" s="96"/>
      <c r="H74" s="38"/>
      <c r="I74" s="39">
        <v>200</v>
      </c>
      <c r="J74" s="39">
        <v>500</v>
      </c>
      <c r="K74" s="41">
        <v>0</v>
      </c>
      <c r="L74" s="41">
        <v>0</v>
      </c>
      <c r="M74" s="37">
        <v>9.5</v>
      </c>
      <c r="N74" s="41">
        <v>0</v>
      </c>
      <c r="O74" s="41">
        <v>0</v>
      </c>
      <c r="P74" s="42">
        <v>0</v>
      </c>
    </row>
    <row r="75" spans="1:16" ht="15.75">
      <c r="A75" s="36">
        <v>62</v>
      </c>
      <c r="B75" s="199" t="s">
        <v>384</v>
      </c>
      <c r="C75" s="200"/>
      <c r="D75" s="200"/>
      <c r="E75" s="204"/>
      <c r="F75" s="96" t="s">
        <v>13</v>
      </c>
      <c r="G75" s="96"/>
      <c r="H75" s="38"/>
      <c r="I75" s="39">
        <v>50</v>
      </c>
      <c r="J75" s="39">
        <v>100</v>
      </c>
      <c r="K75" s="41">
        <v>0</v>
      </c>
      <c r="L75" s="41">
        <v>0</v>
      </c>
      <c r="M75" s="37">
        <v>9.5</v>
      </c>
      <c r="N75" s="41">
        <v>0</v>
      </c>
      <c r="O75" s="41">
        <v>0</v>
      </c>
      <c r="P75" s="42">
        <v>0</v>
      </c>
    </row>
    <row r="76" spans="1:16" ht="15.75">
      <c r="A76" s="36">
        <v>63</v>
      </c>
      <c r="B76" s="199" t="s">
        <v>385</v>
      </c>
      <c r="C76" s="200"/>
      <c r="D76" s="200"/>
      <c r="E76" s="204"/>
      <c r="F76" s="96" t="s">
        <v>13</v>
      </c>
      <c r="G76" s="96"/>
      <c r="H76" s="38"/>
      <c r="I76" s="39">
        <v>50</v>
      </c>
      <c r="J76" s="39">
        <v>100</v>
      </c>
      <c r="K76" s="41">
        <v>0</v>
      </c>
      <c r="L76" s="41">
        <v>0</v>
      </c>
      <c r="M76" s="37">
        <v>9.5</v>
      </c>
      <c r="N76" s="41">
        <v>0</v>
      </c>
      <c r="O76" s="41">
        <v>0</v>
      </c>
      <c r="P76" s="42">
        <v>0</v>
      </c>
    </row>
    <row r="77" spans="1:16" ht="15.75">
      <c r="A77" s="36">
        <v>64</v>
      </c>
      <c r="B77" s="199" t="s">
        <v>386</v>
      </c>
      <c r="C77" s="200"/>
      <c r="D77" s="200"/>
      <c r="E77" s="204"/>
      <c r="F77" s="96" t="s">
        <v>13</v>
      </c>
      <c r="G77" s="96"/>
      <c r="H77" s="38"/>
      <c r="I77" s="39">
        <v>100</v>
      </c>
      <c r="J77" s="39">
        <v>150</v>
      </c>
      <c r="K77" s="41">
        <v>0</v>
      </c>
      <c r="L77" s="41">
        <v>0</v>
      </c>
      <c r="M77" s="37">
        <v>9.5</v>
      </c>
      <c r="N77" s="41">
        <v>0</v>
      </c>
      <c r="O77" s="41">
        <v>0</v>
      </c>
      <c r="P77" s="42">
        <v>0</v>
      </c>
    </row>
    <row r="78" spans="1:16" ht="15.75">
      <c r="A78" s="36">
        <v>65</v>
      </c>
      <c r="B78" s="199" t="s">
        <v>387</v>
      </c>
      <c r="C78" s="200"/>
      <c r="D78" s="200"/>
      <c r="E78" s="204"/>
      <c r="F78" s="96" t="s">
        <v>13</v>
      </c>
      <c r="G78" s="96"/>
      <c r="H78" s="38"/>
      <c r="I78" s="39">
        <v>60</v>
      </c>
      <c r="J78" s="39">
        <v>300</v>
      </c>
      <c r="K78" s="41">
        <v>0</v>
      </c>
      <c r="L78" s="41">
        <v>0</v>
      </c>
      <c r="M78" s="37">
        <v>9.5</v>
      </c>
      <c r="N78" s="41">
        <v>0</v>
      </c>
      <c r="O78" s="41">
        <v>0</v>
      </c>
      <c r="P78" s="42">
        <v>0</v>
      </c>
    </row>
    <row r="79" spans="1:16" ht="15.75">
      <c r="A79" s="36">
        <v>66</v>
      </c>
      <c r="B79" s="199" t="s">
        <v>388</v>
      </c>
      <c r="C79" s="200"/>
      <c r="D79" s="200"/>
      <c r="E79" s="204"/>
      <c r="F79" s="96" t="s">
        <v>13</v>
      </c>
      <c r="G79" s="96"/>
      <c r="H79" s="38"/>
      <c r="I79" s="39">
        <v>20</v>
      </c>
      <c r="J79" s="39">
        <v>100</v>
      </c>
      <c r="K79" s="41">
        <v>0</v>
      </c>
      <c r="L79" s="41">
        <v>0</v>
      </c>
      <c r="M79" s="37">
        <v>9.5</v>
      </c>
      <c r="N79" s="41">
        <v>0</v>
      </c>
      <c r="O79" s="41">
        <v>0</v>
      </c>
      <c r="P79" s="42">
        <v>0</v>
      </c>
    </row>
    <row r="80" spans="1:16" ht="15.75">
      <c r="A80" s="36">
        <v>67</v>
      </c>
      <c r="B80" s="199" t="s">
        <v>389</v>
      </c>
      <c r="C80" s="200"/>
      <c r="D80" s="200"/>
      <c r="E80" s="204"/>
      <c r="F80" s="96" t="s">
        <v>13</v>
      </c>
      <c r="G80" s="96"/>
      <c r="H80" s="38"/>
      <c r="I80" s="39">
        <v>1</v>
      </c>
      <c r="J80" s="39">
        <v>5</v>
      </c>
      <c r="K80" s="41">
        <v>0</v>
      </c>
      <c r="L80" s="41">
        <v>0</v>
      </c>
      <c r="M80" s="37">
        <v>9.5</v>
      </c>
      <c r="N80" s="41">
        <v>0</v>
      </c>
      <c r="O80" s="41">
        <v>0</v>
      </c>
      <c r="P80" s="42">
        <v>0</v>
      </c>
    </row>
    <row r="81" spans="1:16" ht="15.75">
      <c r="A81" s="36">
        <v>68</v>
      </c>
      <c r="B81" s="199" t="s">
        <v>390</v>
      </c>
      <c r="C81" s="200"/>
      <c r="D81" s="200"/>
      <c r="E81" s="204"/>
      <c r="F81" s="96" t="s">
        <v>13</v>
      </c>
      <c r="G81" s="96"/>
      <c r="H81" s="38"/>
      <c r="I81" s="39">
        <v>1</v>
      </c>
      <c r="J81" s="39">
        <v>5</v>
      </c>
      <c r="K81" s="41">
        <v>0</v>
      </c>
      <c r="L81" s="41">
        <v>0</v>
      </c>
      <c r="M81" s="37">
        <v>9.5</v>
      </c>
      <c r="N81" s="41">
        <v>0</v>
      </c>
      <c r="O81" s="41">
        <v>0</v>
      </c>
      <c r="P81" s="42">
        <v>0</v>
      </c>
    </row>
    <row r="82" spans="1:16" ht="15.75">
      <c r="A82" s="36">
        <v>69</v>
      </c>
      <c r="B82" s="199" t="s">
        <v>391</v>
      </c>
      <c r="C82" s="200"/>
      <c r="D82" s="200"/>
      <c r="E82" s="204"/>
      <c r="F82" s="96" t="s">
        <v>13</v>
      </c>
      <c r="G82" s="96"/>
      <c r="H82" s="38"/>
      <c r="I82" s="39">
        <v>50</v>
      </c>
      <c r="J82" s="39">
        <v>200</v>
      </c>
      <c r="K82" s="41">
        <v>0</v>
      </c>
      <c r="L82" s="41">
        <v>0</v>
      </c>
      <c r="M82" s="37">
        <v>9.5</v>
      </c>
      <c r="N82" s="41">
        <v>0</v>
      </c>
      <c r="O82" s="41">
        <v>0</v>
      </c>
      <c r="P82" s="42">
        <v>0</v>
      </c>
    </row>
    <row r="83" spans="1:16" ht="15.75">
      <c r="A83" s="36">
        <v>70</v>
      </c>
      <c r="B83" s="199" t="s">
        <v>392</v>
      </c>
      <c r="C83" s="200"/>
      <c r="D83" s="200"/>
      <c r="E83" s="204"/>
      <c r="F83" s="96" t="s">
        <v>13</v>
      </c>
      <c r="G83" s="96"/>
      <c r="H83" s="38"/>
      <c r="I83" s="39">
        <v>50</v>
      </c>
      <c r="J83" s="39">
        <v>100</v>
      </c>
      <c r="K83" s="41">
        <v>0</v>
      </c>
      <c r="L83" s="41">
        <v>0</v>
      </c>
      <c r="M83" s="37">
        <v>9.5</v>
      </c>
      <c r="N83" s="41">
        <v>0</v>
      </c>
      <c r="O83" s="41">
        <v>0</v>
      </c>
      <c r="P83" s="42">
        <v>0</v>
      </c>
    </row>
    <row r="84" spans="1:16" ht="15.75">
      <c r="A84" s="36">
        <v>71</v>
      </c>
      <c r="B84" s="199" t="s">
        <v>393</v>
      </c>
      <c r="C84" s="200"/>
      <c r="D84" s="200"/>
      <c r="E84" s="204"/>
      <c r="F84" s="96" t="s">
        <v>13</v>
      </c>
      <c r="G84" s="96"/>
      <c r="H84" s="38"/>
      <c r="I84" s="39">
        <v>200</v>
      </c>
      <c r="J84" s="39">
        <v>700</v>
      </c>
      <c r="K84" s="41">
        <v>0</v>
      </c>
      <c r="L84" s="41">
        <v>0</v>
      </c>
      <c r="M84" s="37">
        <v>9.5</v>
      </c>
      <c r="N84" s="41">
        <v>0</v>
      </c>
      <c r="O84" s="41">
        <v>0</v>
      </c>
      <c r="P84" s="42">
        <v>0</v>
      </c>
    </row>
    <row r="85" spans="1:16" ht="15.75">
      <c r="A85" s="36">
        <v>72</v>
      </c>
      <c r="B85" s="199" t="s">
        <v>394</v>
      </c>
      <c r="C85" s="200"/>
      <c r="D85" s="200"/>
      <c r="E85" s="204"/>
      <c r="F85" s="96" t="s">
        <v>13</v>
      </c>
      <c r="G85" s="96"/>
      <c r="H85" s="38"/>
      <c r="I85" s="39">
        <v>200</v>
      </c>
      <c r="J85" s="39">
        <v>700</v>
      </c>
      <c r="K85" s="41">
        <v>0</v>
      </c>
      <c r="L85" s="41">
        <v>0</v>
      </c>
      <c r="M85" s="37">
        <v>9.5</v>
      </c>
      <c r="N85" s="41">
        <v>0</v>
      </c>
      <c r="O85" s="41">
        <v>0</v>
      </c>
      <c r="P85" s="42">
        <v>0</v>
      </c>
    </row>
    <row r="86" spans="1:16" ht="15.75">
      <c r="A86" s="36">
        <v>73</v>
      </c>
      <c r="B86" s="199" t="s">
        <v>395</v>
      </c>
      <c r="C86" s="200"/>
      <c r="D86" s="200"/>
      <c r="E86" s="204"/>
      <c r="F86" s="96" t="s">
        <v>13</v>
      </c>
      <c r="G86" s="96"/>
      <c r="H86" s="38"/>
      <c r="I86" s="39">
        <v>200</v>
      </c>
      <c r="J86" s="39">
        <v>700</v>
      </c>
      <c r="K86" s="41">
        <v>0</v>
      </c>
      <c r="L86" s="41">
        <v>0</v>
      </c>
      <c r="M86" s="37">
        <v>9.5</v>
      </c>
      <c r="N86" s="41">
        <v>0</v>
      </c>
      <c r="O86" s="41">
        <v>0</v>
      </c>
      <c r="P86" s="42">
        <v>0</v>
      </c>
    </row>
    <row r="87" spans="1:16" ht="15.75">
      <c r="A87" s="36">
        <v>74</v>
      </c>
      <c r="B87" s="199" t="s">
        <v>396</v>
      </c>
      <c r="C87" s="200"/>
      <c r="D87" s="200"/>
      <c r="E87" s="204"/>
      <c r="F87" s="96" t="s">
        <v>13</v>
      </c>
      <c r="G87" s="96"/>
      <c r="H87" s="38"/>
      <c r="I87" s="39">
        <v>500</v>
      </c>
      <c r="J87" s="39">
        <v>500</v>
      </c>
      <c r="K87" s="41">
        <v>0</v>
      </c>
      <c r="L87" s="41">
        <v>0</v>
      </c>
      <c r="M87" s="37">
        <v>9.5</v>
      </c>
      <c r="N87" s="41">
        <v>0</v>
      </c>
      <c r="O87" s="41">
        <v>0</v>
      </c>
      <c r="P87" s="42">
        <v>0</v>
      </c>
    </row>
    <row r="88" spans="1:16" ht="15.75">
      <c r="A88" s="36">
        <v>75</v>
      </c>
      <c r="B88" s="199" t="s">
        <v>397</v>
      </c>
      <c r="C88" s="200"/>
      <c r="D88" s="200"/>
      <c r="E88" s="204"/>
      <c r="F88" s="96" t="s">
        <v>13</v>
      </c>
      <c r="G88" s="96"/>
      <c r="H88" s="38"/>
      <c r="I88" s="39">
        <v>30</v>
      </c>
      <c r="J88" s="39">
        <v>150</v>
      </c>
      <c r="K88" s="41">
        <v>0</v>
      </c>
      <c r="L88" s="41">
        <v>0</v>
      </c>
      <c r="M88" s="37">
        <v>9.5</v>
      </c>
      <c r="N88" s="41">
        <v>0</v>
      </c>
      <c r="O88" s="41">
        <v>0</v>
      </c>
      <c r="P88" s="42">
        <v>0</v>
      </c>
    </row>
    <row r="89" spans="1:16" ht="15.75">
      <c r="A89" s="36">
        <v>76</v>
      </c>
      <c r="B89" s="199" t="s">
        <v>398</v>
      </c>
      <c r="C89" s="200"/>
      <c r="D89" s="200"/>
      <c r="E89" s="204"/>
      <c r="F89" s="96" t="s">
        <v>13</v>
      </c>
      <c r="G89" s="96"/>
      <c r="H89" s="38"/>
      <c r="I89" s="39">
        <v>10</v>
      </c>
      <c r="J89" s="39">
        <v>50</v>
      </c>
      <c r="K89" s="41">
        <v>0</v>
      </c>
      <c r="L89" s="41">
        <v>0</v>
      </c>
      <c r="M89" s="37">
        <v>9.5</v>
      </c>
      <c r="N89" s="41">
        <v>0</v>
      </c>
      <c r="O89" s="41">
        <v>0</v>
      </c>
      <c r="P89" s="42">
        <v>0</v>
      </c>
    </row>
    <row r="90" spans="1:16" ht="15.75">
      <c r="A90" s="36">
        <v>77</v>
      </c>
      <c r="B90" s="199" t="s">
        <v>399</v>
      </c>
      <c r="C90" s="200"/>
      <c r="D90" s="200"/>
      <c r="E90" s="204"/>
      <c r="F90" s="96" t="s">
        <v>13</v>
      </c>
      <c r="G90" s="96"/>
      <c r="H90" s="38"/>
      <c r="I90" s="39">
        <v>100</v>
      </c>
      <c r="J90" s="39">
        <v>300</v>
      </c>
      <c r="K90" s="41">
        <v>0</v>
      </c>
      <c r="L90" s="41">
        <v>0</v>
      </c>
      <c r="M90" s="37">
        <v>9.5</v>
      </c>
      <c r="N90" s="41">
        <v>0</v>
      </c>
      <c r="O90" s="41">
        <v>0</v>
      </c>
      <c r="P90" s="42">
        <v>0</v>
      </c>
    </row>
    <row r="91" spans="1:16" ht="15.75">
      <c r="A91" s="36">
        <v>78</v>
      </c>
      <c r="B91" s="199" t="s">
        <v>400</v>
      </c>
      <c r="C91" s="200"/>
      <c r="D91" s="200"/>
      <c r="E91" s="204"/>
      <c r="F91" s="96" t="s">
        <v>13</v>
      </c>
      <c r="G91" s="96"/>
      <c r="H91" s="38"/>
      <c r="I91" s="39">
        <v>100</v>
      </c>
      <c r="J91" s="39">
        <v>300</v>
      </c>
      <c r="K91" s="41">
        <v>0</v>
      </c>
      <c r="L91" s="41">
        <v>0</v>
      </c>
      <c r="M91" s="37">
        <v>9.5</v>
      </c>
      <c r="N91" s="41">
        <v>0</v>
      </c>
      <c r="O91" s="41">
        <v>0</v>
      </c>
      <c r="P91" s="42">
        <v>0</v>
      </c>
    </row>
    <row r="92" spans="1:16" ht="15.75">
      <c r="A92" s="36">
        <v>79</v>
      </c>
      <c r="B92" s="199" t="s">
        <v>401</v>
      </c>
      <c r="C92" s="200"/>
      <c r="D92" s="200"/>
      <c r="E92" s="204"/>
      <c r="F92" s="96" t="s">
        <v>13</v>
      </c>
      <c r="G92" s="96"/>
      <c r="H92" s="38"/>
      <c r="I92" s="39">
        <v>100</v>
      </c>
      <c r="J92" s="39">
        <v>300</v>
      </c>
      <c r="K92" s="41">
        <v>0</v>
      </c>
      <c r="L92" s="41">
        <v>0</v>
      </c>
      <c r="M92" s="37">
        <v>9.5</v>
      </c>
      <c r="N92" s="41">
        <v>0</v>
      </c>
      <c r="O92" s="41">
        <v>0</v>
      </c>
      <c r="P92" s="42">
        <v>0</v>
      </c>
    </row>
    <row r="93" spans="1:16" ht="15.75">
      <c r="A93" s="36">
        <v>80</v>
      </c>
      <c r="B93" s="199" t="s">
        <v>402</v>
      </c>
      <c r="C93" s="200"/>
      <c r="D93" s="200"/>
      <c r="E93" s="204"/>
      <c r="F93" s="96" t="s">
        <v>13</v>
      </c>
      <c r="G93" s="96"/>
      <c r="H93" s="38"/>
      <c r="I93" s="39">
        <v>50</v>
      </c>
      <c r="J93" s="39">
        <v>150</v>
      </c>
      <c r="K93" s="41">
        <v>0</v>
      </c>
      <c r="L93" s="41">
        <v>0</v>
      </c>
      <c r="M93" s="37">
        <v>9.5</v>
      </c>
      <c r="N93" s="41">
        <v>0</v>
      </c>
      <c r="O93" s="41">
        <v>0</v>
      </c>
      <c r="P93" s="42">
        <v>0</v>
      </c>
    </row>
    <row r="94" spans="1:16" ht="27" customHeight="1">
      <c r="A94" s="43">
        <v>81</v>
      </c>
      <c r="B94" s="215" t="s">
        <v>403</v>
      </c>
      <c r="C94" s="216"/>
      <c r="D94" s="216"/>
      <c r="E94" s="217"/>
      <c r="F94" s="98" t="s">
        <v>13</v>
      </c>
      <c r="G94" s="98"/>
      <c r="H94" s="38"/>
      <c r="I94" s="45">
        <v>50</v>
      </c>
      <c r="J94" s="45">
        <v>150</v>
      </c>
      <c r="K94" s="47">
        <v>0</v>
      </c>
      <c r="L94" s="47">
        <v>0</v>
      </c>
      <c r="M94" s="44">
        <v>9.5</v>
      </c>
      <c r="N94" s="47">
        <v>0</v>
      </c>
      <c r="O94" s="47">
        <v>0</v>
      </c>
      <c r="P94" s="48">
        <v>0</v>
      </c>
    </row>
    <row r="95" spans="1:16" ht="15.75">
      <c r="A95" s="36">
        <v>82</v>
      </c>
      <c r="B95" s="169" t="s">
        <v>404</v>
      </c>
      <c r="C95" s="170"/>
      <c r="D95" s="170"/>
      <c r="E95" s="187"/>
      <c r="F95" s="96" t="s">
        <v>13</v>
      </c>
      <c r="G95" s="96"/>
      <c r="H95" s="38"/>
      <c r="I95" s="39">
        <v>2</v>
      </c>
      <c r="J95" s="39">
        <v>50</v>
      </c>
      <c r="K95" s="41">
        <v>0</v>
      </c>
      <c r="L95" s="41">
        <v>0</v>
      </c>
      <c r="M95" s="37">
        <v>9.5</v>
      </c>
      <c r="N95" s="41">
        <v>0</v>
      </c>
      <c r="O95" s="41">
        <v>0</v>
      </c>
      <c r="P95" s="42">
        <v>0</v>
      </c>
    </row>
    <row r="96" spans="1:16" ht="27" customHeight="1">
      <c r="A96" s="43">
        <v>83</v>
      </c>
      <c r="B96" s="215" t="s">
        <v>405</v>
      </c>
      <c r="C96" s="216"/>
      <c r="D96" s="216"/>
      <c r="E96" s="217"/>
      <c r="F96" s="98" t="s">
        <v>13</v>
      </c>
      <c r="G96" s="98"/>
      <c r="H96" s="38"/>
      <c r="I96" s="45">
        <v>50</v>
      </c>
      <c r="J96" s="45">
        <v>100</v>
      </c>
      <c r="K96" s="47">
        <v>0</v>
      </c>
      <c r="L96" s="47">
        <v>0</v>
      </c>
      <c r="M96" s="44">
        <v>9.5</v>
      </c>
      <c r="N96" s="47">
        <v>0</v>
      </c>
      <c r="O96" s="47">
        <v>0</v>
      </c>
      <c r="P96" s="48">
        <v>0</v>
      </c>
    </row>
    <row r="97" spans="1:16" ht="15.75">
      <c r="A97" s="36">
        <v>84</v>
      </c>
      <c r="B97" s="169" t="s">
        <v>406</v>
      </c>
      <c r="C97" s="170"/>
      <c r="D97" s="170"/>
      <c r="E97" s="187"/>
      <c r="F97" s="96" t="s">
        <v>13</v>
      </c>
      <c r="G97" s="96"/>
      <c r="H97" s="38"/>
      <c r="I97" s="39">
        <v>100</v>
      </c>
      <c r="J97" s="39">
        <v>150</v>
      </c>
      <c r="K97" s="41">
        <v>0</v>
      </c>
      <c r="L97" s="41">
        <v>0</v>
      </c>
      <c r="M97" s="37">
        <v>9.5</v>
      </c>
      <c r="N97" s="41">
        <v>0</v>
      </c>
      <c r="O97" s="41">
        <v>0</v>
      </c>
      <c r="P97" s="42">
        <v>0</v>
      </c>
    </row>
    <row r="98" spans="1:16" ht="15.75">
      <c r="A98" s="36">
        <v>85</v>
      </c>
      <c r="B98" s="169" t="s">
        <v>407</v>
      </c>
      <c r="C98" s="170"/>
      <c r="D98" s="170"/>
      <c r="E98" s="187"/>
      <c r="F98" s="96" t="s">
        <v>13</v>
      </c>
      <c r="G98" s="96"/>
      <c r="H98" s="38"/>
      <c r="I98" s="39">
        <v>50</v>
      </c>
      <c r="J98" s="39">
        <v>100</v>
      </c>
      <c r="K98" s="41">
        <v>0</v>
      </c>
      <c r="L98" s="41">
        <v>0</v>
      </c>
      <c r="M98" s="37">
        <v>9.5</v>
      </c>
      <c r="N98" s="41">
        <v>0</v>
      </c>
      <c r="O98" s="41">
        <v>0</v>
      </c>
      <c r="P98" s="42">
        <v>0</v>
      </c>
    </row>
    <row r="99" spans="1:16" ht="15.75">
      <c r="A99" s="36">
        <v>86</v>
      </c>
      <c r="B99" s="169" t="s">
        <v>408</v>
      </c>
      <c r="C99" s="170"/>
      <c r="D99" s="170"/>
      <c r="E99" s="187"/>
      <c r="F99" s="101" t="s">
        <v>13</v>
      </c>
      <c r="G99" s="101"/>
      <c r="H99" s="38"/>
      <c r="I99" s="39">
        <v>50</v>
      </c>
      <c r="J99" s="39">
        <v>150</v>
      </c>
      <c r="K99" s="41">
        <v>0</v>
      </c>
      <c r="L99" s="41">
        <v>0</v>
      </c>
      <c r="M99" s="37">
        <v>9.5</v>
      </c>
      <c r="N99" s="41">
        <v>0</v>
      </c>
      <c r="O99" s="41">
        <v>0</v>
      </c>
      <c r="P99" s="42">
        <v>0</v>
      </c>
    </row>
    <row r="100" spans="1:16" ht="15.75">
      <c r="A100" s="36">
        <v>87</v>
      </c>
      <c r="B100" s="209" t="s">
        <v>409</v>
      </c>
      <c r="C100" s="210"/>
      <c r="D100" s="210"/>
      <c r="E100" s="211"/>
      <c r="F100" s="96" t="s">
        <v>13</v>
      </c>
      <c r="G100" s="96"/>
      <c r="H100" s="38"/>
      <c r="I100" s="39">
        <v>1</v>
      </c>
      <c r="J100" s="39">
        <v>5</v>
      </c>
      <c r="K100" s="41">
        <v>0</v>
      </c>
      <c r="L100" s="41">
        <v>0</v>
      </c>
      <c r="M100" s="37">
        <v>9.5</v>
      </c>
      <c r="N100" s="41">
        <v>0</v>
      </c>
      <c r="O100" s="41">
        <v>0</v>
      </c>
      <c r="P100" s="42">
        <v>0</v>
      </c>
    </row>
    <row r="101" spans="1:16" ht="15.75">
      <c r="A101" s="36">
        <v>88</v>
      </c>
      <c r="B101" s="169" t="s">
        <v>410</v>
      </c>
      <c r="C101" s="170"/>
      <c r="D101" s="170"/>
      <c r="E101" s="187"/>
      <c r="F101" s="96" t="s">
        <v>13</v>
      </c>
      <c r="G101" s="96"/>
      <c r="H101" s="38"/>
      <c r="I101" s="39">
        <v>20</v>
      </c>
      <c r="J101" s="39">
        <v>60</v>
      </c>
      <c r="K101" s="41">
        <v>0</v>
      </c>
      <c r="L101" s="41">
        <v>0</v>
      </c>
      <c r="M101" s="37">
        <v>9.5</v>
      </c>
      <c r="N101" s="41">
        <v>0</v>
      </c>
      <c r="O101" s="41">
        <v>0</v>
      </c>
      <c r="P101" s="42">
        <v>0</v>
      </c>
    </row>
    <row r="102" spans="1:16" ht="28.5" customHeight="1">
      <c r="A102" s="36">
        <v>89</v>
      </c>
      <c r="B102" s="212" t="s">
        <v>411</v>
      </c>
      <c r="C102" s="213"/>
      <c r="D102" s="213"/>
      <c r="E102" s="214"/>
      <c r="F102" s="96" t="s">
        <v>13</v>
      </c>
      <c r="G102" s="96"/>
      <c r="H102" s="38"/>
      <c r="I102" s="39">
        <v>20</v>
      </c>
      <c r="J102" s="39">
        <v>40</v>
      </c>
      <c r="K102" s="41">
        <v>0</v>
      </c>
      <c r="L102" s="41">
        <v>0</v>
      </c>
      <c r="M102" s="37">
        <v>9.5</v>
      </c>
      <c r="N102" s="41">
        <v>0</v>
      </c>
      <c r="O102" s="41">
        <v>0</v>
      </c>
      <c r="P102" s="42">
        <v>0</v>
      </c>
    </row>
    <row r="103" spans="1:16" ht="27" customHeight="1">
      <c r="A103" s="36">
        <v>90</v>
      </c>
      <c r="B103" s="175" t="s">
        <v>412</v>
      </c>
      <c r="C103" s="176"/>
      <c r="D103" s="176"/>
      <c r="E103" s="192"/>
      <c r="F103" s="98" t="s">
        <v>13</v>
      </c>
      <c r="G103" s="98"/>
      <c r="H103" s="38"/>
      <c r="I103" s="39">
        <v>20</v>
      </c>
      <c r="J103" s="45">
        <v>60</v>
      </c>
      <c r="K103" s="41">
        <v>0</v>
      </c>
      <c r="L103" s="41">
        <v>0</v>
      </c>
      <c r="M103" s="44">
        <v>9.5</v>
      </c>
      <c r="N103" s="47">
        <v>0</v>
      </c>
      <c r="O103" s="47">
        <v>0</v>
      </c>
      <c r="P103" s="48">
        <v>0</v>
      </c>
    </row>
    <row r="104" spans="1:16" ht="15.75">
      <c r="A104" s="36">
        <v>91</v>
      </c>
      <c r="B104" s="169" t="s">
        <v>413</v>
      </c>
      <c r="C104" s="170"/>
      <c r="D104" s="170"/>
      <c r="E104" s="187"/>
      <c r="F104" s="96" t="s">
        <v>13</v>
      </c>
      <c r="G104" s="96"/>
      <c r="H104" s="38"/>
      <c r="I104" s="39">
        <v>1</v>
      </c>
      <c r="J104" s="39">
        <v>5</v>
      </c>
      <c r="K104" s="41">
        <v>0</v>
      </c>
      <c r="L104" s="41">
        <v>0</v>
      </c>
      <c r="M104" s="37">
        <v>9.5</v>
      </c>
      <c r="N104" s="41">
        <v>0</v>
      </c>
      <c r="O104" s="41">
        <v>0</v>
      </c>
      <c r="P104" s="42">
        <v>0</v>
      </c>
    </row>
    <row r="105" spans="1:16" ht="27" customHeight="1">
      <c r="A105" s="43">
        <v>92</v>
      </c>
      <c r="B105" s="175" t="s">
        <v>414</v>
      </c>
      <c r="C105" s="176"/>
      <c r="D105" s="176"/>
      <c r="E105" s="192"/>
      <c r="F105" s="98" t="s">
        <v>13</v>
      </c>
      <c r="G105" s="98"/>
      <c r="H105" s="38"/>
      <c r="I105" s="45">
        <v>1</v>
      </c>
      <c r="J105" s="45">
        <v>5</v>
      </c>
      <c r="K105" s="41">
        <v>0</v>
      </c>
      <c r="L105" s="41">
        <v>0</v>
      </c>
      <c r="M105" s="44">
        <v>9.5</v>
      </c>
      <c r="N105" s="47">
        <v>0</v>
      </c>
      <c r="O105" s="47">
        <v>0</v>
      </c>
      <c r="P105" s="48">
        <v>0</v>
      </c>
    </row>
    <row r="106" spans="1:16" ht="15.75">
      <c r="A106" s="36">
        <v>93</v>
      </c>
      <c r="B106" s="169" t="s">
        <v>415</v>
      </c>
      <c r="C106" s="170"/>
      <c r="D106" s="170"/>
      <c r="E106" s="187"/>
      <c r="F106" s="96" t="s">
        <v>13</v>
      </c>
      <c r="G106" s="96"/>
      <c r="H106" s="38"/>
      <c r="I106" s="39">
        <v>1</v>
      </c>
      <c r="J106" s="39">
        <v>5</v>
      </c>
      <c r="K106" s="41">
        <v>0</v>
      </c>
      <c r="L106" s="41">
        <v>0</v>
      </c>
      <c r="M106" s="37">
        <v>9.5</v>
      </c>
      <c r="N106" s="41">
        <v>0</v>
      </c>
      <c r="O106" s="41">
        <v>0</v>
      </c>
      <c r="P106" s="42">
        <v>0</v>
      </c>
    </row>
    <row r="107" spans="1:16" ht="15.75">
      <c r="A107" s="36">
        <v>94</v>
      </c>
      <c r="B107" s="169" t="s">
        <v>416</v>
      </c>
      <c r="C107" s="170"/>
      <c r="D107" s="170"/>
      <c r="E107" s="187"/>
      <c r="F107" s="96" t="s">
        <v>13</v>
      </c>
      <c r="G107" s="96"/>
      <c r="H107" s="38"/>
      <c r="I107" s="39">
        <v>1</v>
      </c>
      <c r="J107" s="39">
        <v>5</v>
      </c>
      <c r="K107" s="41">
        <v>0</v>
      </c>
      <c r="L107" s="41">
        <v>0</v>
      </c>
      <c r="M107" s="37">
        <v>9.5</v>
      </c>
      <c r="N107" s="41">
        <v>0</v>
      </c>
      <c r="O107" s="41">
        <v>0</v>
      </c>
      <c r="P107" s="42">
        <v>0</v>
      </c>
    </row>
    <row r="108" spans="1:16" ht="27" customHeight="1">
      <c r="A108" s="43">
        <v>95</v>
      </c>
      <c r="B108" s="175" t="s">
        <v>417</v>
      </c>
      <c r="C108" s="176"/>
      <c r="D108" s="176"/>
      <c r="E108" s="192"/>
      <c r="F108" s="98" t="s">
        <v>13</v>
      </c>
      <c r="G108" s="98"/>
      <c r="H108" s="38"/>
      <c r="I108" s="45">
        <v>20</v>
      </c>
      <c r="J108" s="45">
        <v>40</v>
      </c>
      <c r="K108" s="47">
        <v>0</v>
      </c>
      <c r="L108" s="47">
        <v>0</v>
      </c>
      <c r="M108" s="44">
        <v>9.5</v>
      </c>
      <c r="N108" s="47">
        <v>0</v>
      </c>
      <c r="O108" s="47">
        <v>0</v>
      </c>
      <c r="P108" s="48">
        <v>0</v>
      </c>
    </row>
    <row r="109" spans="1:16" ht="15.75">
      <c r="A109" s="36">
        <v>96</v>
      </c>
      <c r="B109" s="169" t="s">
        <v>418</v>
      </c>
      <c r="C109" s="170"/>
      <c r="D109" s="170"/>
      <c r="E109" s="187"/>
      <c r="F109" s="96" t="s">
        <v>13</v>
      </c>
      <c r="G109" s="96"/>
      <c r="H109" s="38"/>
      <c r="I109" s="39">
        <v>1</v>
      </c>
      <c r="J109" s="39">
        <v>5</v>
      </c>
      <c r="K109" s="41">
        <v>0</v>
      </c>
      <c r="L109" s="41">
        <v>0</v>
      </c>
      <c r="M109" s="37">
        <v>9.5</v>
      </c>
      <c r="N109" s="41">
        <v>0</v>
      </c>
      <c r="O109" s="41">
        <v>0</v>
      </c>
      <c r="P109" s="42">
        <v>0</v>
      </c>
    </row>
    <row r="110" spans="1:16" ht="15.75">
      <c r="A110" s="36">
        <v>97</v>
      </c>
      <c r="B110" s="169" t="s">
        <v>419</v>
      </c>
      <c r="C110" s="170"/>
      <c r="D110" s="170"/>
      <c r="E110" s="187"/>
      <c r="F110" s="96" t="s">
        <v>13</v>
      </c>
      <c r="G110" s="96"/>
      <c r="H110" s="38"/>
      <c r="I110" s="39">
        <v>1</v>
      </c>
      <c r="J110" s="39">
        <v>5</v>
      </c>
      <c r="K110" s="41">
        <v>0</v>
      </c>
      <c r="L110" s="41">
        <v>0</v>
      </c>
      <c r="M110" s="37">
        <v>9.5</v>
      </c>
      <c r="N110" s="41">
        <v>0</v>
      </c>
      <c r="O110" s="41">
        <v>0</v>
      </c>
      <c r="P110" s="42">
        <v>0</v>
      </c>
    </row>
    <row r="111" spans="1:16" ht="27" customHeight="1">
      <c r="A111" s="43">
        <v>98</v>
      </c>
      <c r="B111" s="175" t="s">
        <v>420</v>
      </c>
      <c r="C111" s="176"/>
      <c r="D111" s="176"/>
      <c r="E111" s="192"/>
      <c r="F111" s="98" t="s">
        <v>13</v>
      </c>
      <c r="G111" s="98"/>
      <c r="H111" s="38"/>
      <c r="I111" s="45">
        <v>20</v>
      </c>
      <c r="J111" s="45">
        <v>60</v>
      </c>
      <c r="K111" s="47">
        <v>0</v>
      </c>
      <c r="L111" s="47">
        <v>0</v>
      </c>
      <c r="M111" s="44">
        <v>9.5</v>
      </c>
      <c r="N111" s="47">
        <v>0</v>
      </c>
      <c r="O111" s="47">
        <v>0</v>
      </c>
      <c r="P111" s="48">
        <v>0</v>
      </c>
    </row>
    <row r="112" spans="1:16" ht="27" customHeight="1">
      <c r="A112" s="43">
        <v>99</v>
      </c>
      <c r="B112" s="175" t="s">
        <v>421</v>
      </c>
      <c r="C112" s="176"/>
      <c r="D112" s="176"/>
      <c r="E112" s="192"/>
      <c r="F112" s="98" t="s">
        <v>13</v>
      </c>
      <c r="G112" s="98"/>
      <c r="H112" s="38"/>
      <c r="I112" s="45">
        <v>1</v>
      </c>
      <c r="J112" s="45">
        <v>5</v>
      </c>
      <c r="K112" s="47">
        <v>0</v>
      </c>
      <c r="L112" s="47">
        <v>0</v>
      </c>
      <c r="M112" s="44">
        <v>9.5</v>
      </c>
      <c r="N112" s="47">
        <v>0</v>
      </c>
      <c r="O112" s="47">
        <v>0</v>
      </c>
      <c r="P112" s="48">
        <v>0</v>
      </c>
    </row>
    <row r="113" spans="1:16" ht="27" customHeight="1">
      <c r="A113" s="43">
        <v>100</v>
      </c>
      <c r="B113" s="175" t="s">
        <v>422</v>
      </c>
      <c r="C113" s="176"/>
      <c r="D113" s="176"/>
      <c r="E113" s="192"/>
      <c r="F113" s="98" t="s">
        <v>13</v>
      </c>
      <c r="G113" s="98"/>
      <c r="H113" s="38"/>
      <c r="I113" s="45">
        <v>15</v>
      </c>
      <c r="J113" s="45">
        <v>40</v>
      </c>
      <c r="K113" s="47">
        <v>0</v>
      </c>
      <c r="L113" s="47">
        <v>0</v>
      </c>
      <c r="M113" s="44">
        <v>9.5</v>
      </c>
      <c r="N113" s="47">
        <v>0</v>
      </c>
      <c r="O113" s="47">
        <v>0</v>
      </c>
      <c r="P113" s="48">
        <v>0</v>
      </c>
    </row>
    <row r="114" spans="1:16" ht="40.5" customHeight="1">
      <c r="A114" s="43">
        <v>101</v>
      </c>
      <c r="B114" s="215" t="s">
        <v>423</v>
      </c>
      <c r="C114" s="216"/>
      <c r="D114" s="216"/>
      <c r="E114" s="218"/>
      <c r="F114" s="98" t="s">
        <v>13</v>
      </c>
      <c r="G114" s="98"/>
      <c r="H114" s="38"/>
      <c r="I114" s="45">
        <v>20</v>
      </c>
      <c r="J114" s="45">
        <v>150</v>
      </c>
      <c r="K114" s="47">
        <v>0</v>
      </c>
      <c r="L114" s="47">
        <v>0</v>
      </c>
      <c r="M114" s="44">
        <v>9.5</v>
      </c>
      <c r="N114" s="47">
        <v>0</v>
      </c>
      <c r="O114" s="47">
        <v>0</v>
      </c>
      <c r="P114" s="48">
        <v>0</v>
      </c>
    </row>
    <row r="115" spans="1:16" ht="40.5" customHeight="1">
      <c r="A115" s="43">
        <v>102</v>
      </c>
      <c r="B115" s="215" t="s">
        <v>424</v>
      </c>
      <c r="C115" s="216"/>
      <c r="D115" s="216"/>
      <c r="E115" s="218"/>
      <c r="F115" s="98" t="s">
        <v>13</v>
      </c>
      <c r="G115" s="98"/>
      <c r="H115" s="38"/>
      <c r="I115" s="45">
        <v>100</v>
      </c>
      <c r="J115" s="45">
        <v>150</v>
      </c>
      <c r="K115" s="47">
        <v>0</v>
      </c>
      <c r="L115" s="47">
        <v>0</v>
      </c>
      <c r="M115" s="44">
        <v>9.5</v>
      </c>
      <c r="N115" s="47">
        <v>0</v>
      </c>
      <c r="O115" s="47">
        <v>0</v>
      </c>
      <c r="P115" s="48">
        <v>0</v>
      </c>
    </row>
    <row r="116" spans="1:16" ht="15.75">
      <c r="A116" s="53"/>
      <c r="B116" s="181" t="s">
        <v>425</v>
      </c>
      <c r="C116" s="182"/>
      <c r="D116" s="182"/>
      <c r="E116" s="183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120">
        <v>0</v>
      </c>
    </row>
    <row r="117" spans="1:16" ht="15.7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</row>
    <row r="118" spans="1:16" ht="15.75">
      <c r="A118" s="33" t="s">
        <v>54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</row>
    <row r="119" spans="1:16" ht="15.75">
      <c r="A119" s="33" t="s">
        <v>55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</row>
    <row r="120" spans="1:16" ht="15.75">
      <c r="A120" s="33" t="s">
        <v>56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1" spans="1:16" ht="15.75">
      <c r="A121" s="33" t="s">
        <v>794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</row>
    <row r="122" spans="1:16" ht="15.75">
      <c r="A122" s="84" t="s">
        <v>795</v>
      </c>
      <c r="B122" s="84"/>
      <c r="C122" s="84"/>
      <c r="D122" s="84"/>
      <c r="E122" s="84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</row>
    <row r="123" spans="1:16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</row>
    <row r="124" spans="1:16" ht="15.75">
      <c r="A124" s="84" t="s">
        <v>427</v>
      </c>
      <c r="B124" s="84"/>
      <c r="C124" s="84"/>
      <c r="D124" s="84"/>
      <c r="E124" s="84"/>
      <c r="F124" s="84"/>
      <c r="G124" s="84"/>
      <c r="H124" s="84"/>
      <c r="I124" s="84"/>
      <c r="J124" s="33"/>
      <c r="K124" s="33"/>
      <c r="L124" s="33"/>
      <c r="M124" s="33"/>
      <c r="N124" s="33"/>
      <c r="O124" s="33"/>
      <c r="P124" s="33"/>
    </row>
    <row r="125" spans="1:16" ht="15.75">
      <c r="A125" s="84" t="s">
        <v>428</v>
      </c>
      <c r="B125" s="84"/>
      <c r="C125" s="84"/>
      <c r="D125" s="84"/>
      <c r="E125" s="84"/>
      <c r="F125" s="84"/>
      <c r="G125" s="84"/>
      <c r="H125" s="84" t="s">
        <v>683</v>
      </c>
      <c r="I125" s="84"/>
      <c r="J125" s="84"/>
      <c r="K125" s="84"/>
      <c r="L125" s="33"/>
      <c r="M125" s="33"/>
      <c r="N125" s="33"/>
      <c r="O125" s="33"/>
      <c r="P125" s="33"/>
    </row>
    <row r="126" spans="1:16" ht="15.7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</row>
    <row r="127" spans="1:16" ht="15.75">
      <c r="A127" s="33" t="s">
        <v>58</v>
      </c>
      <c r="B127" s="33"/>
      <c r="C127" s="33"/>
      <c r="D127" s="33"/>
      <c r="E127" s="33"/>
      <c r="F127" s="33"/>
      <c r="G127" s="33"/>
      <c r="H127" s="78" t="s">
        <v>59</v>
      </c>
      <c r="I127" s="33"/>
      <c r="J127" s="33"/>
      <c r="K127" s="33"/>
      <c r="L127" s="33"/>
      <c r="M127" s="33" t="s">
        <v>60</v>
      </c>
      <c r="N127" s="33"/>
      <c r="O127" s="33"/>
      <c r="P127" s="33"/>
    </row>
    <row r="128" spans="1:16" ht="15.75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</row>
    <row r="129" spans="1:16" ht="15.75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</row>
    <row r="130" spans="1:16" ht="15.75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</row>
    <row r="131" spans="1:16" ht="15.75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</row>
    <row r="132" spans="1:16" ht="15.75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</row>
    <row r="133" spans="1:16" ht="15.75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</row>
    <row r="134" spans="1:16" ht="15.75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</row>
    <row r="135" spans="1:16" ht="15.75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</row>
    <row r="136" spans="1:16" ht="15.75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</row>
    <row r="137" spans="1:16" ht="15.75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</row>
    <row r="138" spans="1:16" ht="15.75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</row>
    <row r="139" spans="1:16" ht="15.75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</row>
    <row r="140" spans="1:16" ht="15.75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</row>
    <row r="141" spans="1:16" ht="15.75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</row>
    <row r="142" spans="1:16" ht="15.75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</row>
    <row r="143" spans="1:16" ht="15.75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</row>
    <row r="144" spans="1:16" ht="15.75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</row>
    <row r="145" spans="1:16" ht="15.75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</row>
    <row r="146" spans="1:16" ht="15.75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</row>
    <row r="147" spans="1:16" ht="15.75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</row>
    <row r="148" spans="1:16" ht="15.75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</row>
    <row r="149" spans="1:16" ht="15.75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</row>
    <row r="150" spans="1:16" ht="15.75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</row>
    <row r="151" spans="1:16" ht="15.75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</row>
    <row r="152" spans="1:16" ht="15.75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</row>
    <row r="153" spans="1:16" ht="15.75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</row>
    <row r="154" spans="1:16" ht="15.75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</row>
    <row r="155" spans="1:16" ht="15.75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</row>
    <row r="156" spans="1:16" ht="15.75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</row>
    <row r="157" spans="1:16" ht="15.75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</row>
    <row r="158" spans="1:16" ht="15.75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</row>
    <row r="159" spans="1:16" ht="15.75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</row>
    <row r="160" spans="1:16" ht="15.75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</row>
    <row r="161" spans="1:16" ht="15.75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</row>
    <row r="162" spans="1:16" ht="15.75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</row>
    <row r="163" spans="1:16" ht="15.75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</row>
    <row r="164" spans="1:16" ht="15.75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</row>
    <row r="165" spans="1:16" ht="15.75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</row>
    <row r="166" spans="1:16" ht="15.75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</row>
    <row r="167" spans="1:16" ht="15.75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</row>
    <row r="168" spans="1:16" ht="15.75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</row>
    <row r="169" spans="1:16" ht="15.75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</row>
    <row r="170" spans="1:16" ht="15.75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</row>
    <row r="171" spans="1:16" ht="15.75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</row>
    <row r="172" spans="1:16" ht="15.75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</row>
    <row r="173" spans="1:16" ht="15.75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</row>
    <row r="174" spans="1:16" ht="15.75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</row>
    <row r="175" spans="1:16" ht="15.75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</row>
    <row r="176" spans="1:16" ht="15.75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</row>
    <row r="177" spans="1:16" ht="15.75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</row>
    <row r="178" spans="1:16" ht="15.75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</row>
    <row r="179" spans="1:16" ht="15.75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</row>
    <row r="180" spans="1:16" ht="15.75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</row>
    <row r="181" spans="1:16" ht="15.75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</row>
    <row r="182" spans="1:16" ht="15.75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</row>
    <row r="183" spans="1:16" ht="15.75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</row>
    <row r="184" spans="1:16" ht="15.75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</row>
    <row r="185" spans="1:16" ht="15.75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</row>
    <row r="186" spans="1:16" ht="15.75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</row>
    <row r="187" spans="1:16" ht="15.75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</row>
    <row r="188" spans="1:16" ht="15.75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</row>
    <row r="189" spans="1:16" ht="15.75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</row>
    <row r="190" spans="1:16" ht="15.75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</row>
    <row r="191" spans="1:16" ht="15.75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</row>
    <row r="192" spans="1:16" ht="15.75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</row>
    <row r="193" spans="1:16" ht="15.75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</row>
    <row r="194" spans="1:16" ht="15.75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</row>
    <row r="195" spans="1:16" ht="15.75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</row>
    <row r="196" spans="1:16" ht="15.75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</row>
    <row r="197" spans="1:16" ht="15.75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</row>
    <row r="198" spans="1:16" ht="15.75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</row>
    <row r="199" spans="1:16" ht="15.75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</row>
    <row r="200" spans="1:16" ht="15.75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</row>
    <row r="201" spans="1:16" ht="15.75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</row>
    <row r="202" spans="1:16" ht="15.75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</row>
    <row r="203" spans="1:16" ht="15.75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</row>
    <row r="204" spans="1:16" ht="15.75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</row>
    <row r="205" spans="1:16" ht="15.75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</row>
    <row r="206" spans="1:16" ht="15.75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</row>
    <row r="207" spans="1:16" ht="15.75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</row>
    <row r="208" spans="1:16" ht="15.75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</row>
    <row r="209" spans="1:16" ht="15.75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</row>
    <row r="210" spans="1:16" ht="15.75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</row>
    <row r="211" spans="1:16" ht="15.75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</row>
    <row r="212" spans="1:16" ht="15.75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</row>
    <row r="213" spans="1:16" ht="15.75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</row>
    <row r="214" spans="1:16" ht="15.75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</row>
    <row r="215" spans="1:16" ht="15.75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</row>
    <row r="216" spans="1:16" ht="15.75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</row>
    <row r="217" spans="1:16" ht="15.75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</row>
    <row r="218" spans="1:16" ht="15.75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</row>
  </sheetData>
  <mergeCells count="102">
    <mergeCell ref="B111:E111"/>
    <mergeCell ref="B112:E112"/>
    <mergeCell ref="B113:E113"/>
    <mergeCell ref="B114:E114"/>
    <mergeCell ref="B115:E115"/>
    <mergeCell ref="B116:E116"/>
    <mergeCell ref="B105:E105"/>
    <mergeCell ref="B106:E106"/>
    <mergeCell ref="B107:E107"/>
    <mergeCell ref="B108:E108"/>
    <mergeCell ref="B109:E109"/>
    <mergeCell ref="B110:E110"/>
    <mergeCell ref="B99:E99"/>
    <mergeCell ref="B100:E100"/>
    <mergeCell ref="B101:E101"/>
    <mergeCell ref="B102:E102"/>
    <mergeCell ref="B103:E103"/>
    <mergeCell ref="B104:E104"/>
    <mergeCell ref="B93:E93"/>
    <mergeCell ref="B94:E94"/>
    <mergeCell ref="B95:E95"/>
    <mergeCell ref="B96:E96"/>
    <mergeCell ref="B97:E97"/>
    <mergeCell ref="B98:E98"/>
    <mergeCell ref="B87:E87"/>
    <mergeCell ref="B88:E88"/>
    <mergeCell ref="B89:E89"/>
    <mergeCell ref="B90:E90"/>
    <mergeCell ref="B91:E91"/>
    <mergeCell ref="B92:E92"/>
    <mergeCell ref="B81:E81"/>
    <mergeCell ref="B82:E82"/>
    <mergeCell ref="B83:E83"/>
    <mergeCell ref="B84:E84"/>
    <mergeCell ref="B85:E85"/>
    <mergeCell ref="B86:E86"/>
    <mergeCell ref="B75:E75"/>
    <mergeCell ref="B76:E76"/>
    <mergeCell ref="B77:E77"/>
    <mergeCell ref="B78:E78"/>
    <mergeCell ref="B79:E79"/>
    <mergeCell ref="B80:E80"/>
    <mergeCell ref="B69:E69"/>
    <mergeCell ref="B70:E70"/>
    <mergeCell ref="B71:E71"/>
    <mergeCell ref="B72:E72"/>
    <mergeCell ref="B73:E73"/>
    <mergeCell ref="B74:E74"/>
    <mergeCell ref="B63:E63"/>
    <mergeCell ref="B64:E64"/>
    <mergeCell ref="B65:E65"/>
    <mergeCell ref="B66:E66"/>
    <mergeCell ref="B67:E67"/>
    <mergeCell ref="B68:E68"/>
    <mergeCell ref="B57:E57"/>
    <mergeCell ref="B58:E58"/>
    <mergeCell ref="B59:E59"/>
    <mergeCell ref="B60:E60"/>
    <mergeCell ref="B61:E61"/>
    <mergeCell ref="B62:E62"/>
    <mergeCell ref="B51:E51"/>
    <mergeCell ref="B52:E52"/>
    <mergeCell ref="B53:E53"/>
    <mergeCell ref="B54:E54"/>
    <mergeCell ref="B55:E55"/>
    <mergeCell ref="B56:E56"/>
    <mergeCell ref="B45:E45"/>
    <mergeCell ref="B46:E46"/>
    <mergeCell ref="B47:E47"/>
    <mergeCell ref="B48:E48"/>
    <mergeCell ref="B49:E49"/>
    <mergeCell ref="B50:E50"/>
    <mergeCell ref="B36:E36"/>
    <mergeCell ref="B37:E37"/>
    <mergeCell ref="B38:E38"/>
    <mergeCell ref="B39:E39"/>
    <mergeCell ref="B40:E40"/>
    <mergeCell ref="B41:E41"/>
    <mergeCell ref="B30:E30"/>
    <mergeCell ref="B31:E31"/>
    <mergeCell ref="B32:E32"/>
    <mergeCell ref="B33:E33"/>
    <mergeCell ref="B34:E34"/>
    <mergeCell ref="B35:E35"/>
    <mergeCell ref="B27:E27"/>
    <mergeCell ref="B28:E28"/>
    <mergeCell ref="B29:E29"/>
    <mergeCell ref="B18:E18"/>
    <mergeCell ref="B19:E19"/>
    <mergeCell ref="B20:E20"/>
    <mergeCell ref="B21:E21"/>
    <mergeCell ref="B22:E22"/>
    <mergeCell ref="B23:E23"/>
    <mergeCell ref="B11:E11"/>
    <mergeCell ref="C12:F12"/>
    <mergeCell ref="B14:E14"/>
    <mergeCell ref="B15:E15"/>
    <mergeCell ref="B16:E16"/>
    <mergeCell ref="B17:E17"/>
    <mergeCell ref="B24:E24"/>
    <mergeCell ref="B25:E25"/>
    <mergeCell ref="B26:E2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9"/>
  <sheetViews>
    <sheetView topLeftCell="A2" workbookViewId="0">
      <selection activeCell="A2" sqref="A2:T35"/>
    </sheetView>
  </sheetViews>
  <sheetFormatPr defaultRowHeight="15"/>
  <cols>
    <col min="2" max="17" width="15.7109375" customWidth="1"/>
  </cols>
  <sheetData>
    <row r="1" spans="1:19" ht="15.7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ht="15.75">
      <c r="A2" s="86"/>
      <c r="B2" s="84" t="s">
        <v>0</v>
      </c>
      <c r="C2" s="84"/>
      <c r="D2" s="84"/>
      <c r="E2" s="84"/>
      <c r="F2" s="86"/>
      <c r="G2" s="86"/>
      <c r="H2" s="34"/>
      <c r="I2" s="34"/>
      <c r="J2" s="34"/>
      <c r="K2" s="34"/>
      <c r="L2" s="34"/>
      <c r="M2" s="34"/>
      <c r="N2" s="34"/>
      <c r="O2" s="34"/>
      <c r="P2" s="34"/>
      <c r="Q2" s="34"/>
      <c r="R2" s="86"/>
      <c r="S2" s="86"/>
    </row>
    <row r="3" spans="1:19" ht="15.75">
      <c r="A3" s="86"/>
      <c r="B3" s="33" t="s">
        <v>61</v>
      </c>
      <c r="C3" s="33"/>
      <c r="D3" s="33"/>
      <c r="E3" s="33"/>
      <c r="F3" s="33"/>
      <c r="G3" s="86"/>
      <c r="H3" s="34"/>
      <c r="I3" s="34"/>
      <c r="J3" s="34"/>
      <c r="K3" s="34"/>
      <c r="L3" s="34"/>
      <c r="M3" s="34"/>
      <c r="N3" s="34"/>
      <c r="O3" s="34"/>
      <c r="P3" s="34"/>
      <c r="Q3" s="34"/>
      <c r="R3" s="86"/>
      <c r="S3" s="86"/>
    </row>
    <row r="4" spans="1:19" ht="15.75">
      <c r="A4" s="86"/>
      <c r="B4" s="33"/>
      <c r="C4" s="86"/>
      <c r="D4" s="86"/>
      <c r="E4" s="86"/>
      <c r="F4" s="86"/>
      <c r="G4" s="86"/>
      <c r="H4" s="34"/>
      <c r="I4" s="34"/>
      <c r="J4" s="34"/>
      <c r="K4" s="34"/>
      <c r="L4" s="34"/>
      <c r="M4" s="34"/>
      <c r="N4" s="34"/>
      <c r="O4" s="34"/>
      <c r="P4" s="34"/>
      <c r="Q4" s="70"/>
      <c r="R4" s="86"/>
      <c r="S4" s="86"/>
    </row>
    <row r="5" spans="1:19" ht="15.75">
      <c r="A5" s="86"/>
      <c r="B5" s="84" t="s">
        <v>1</v>
      </c>
      <c r="C5" s="84"/>
      <c r="D5" s="86"/>
      <c r="E5" s="86"/>
      <c r="F5" s="86"/>
      <c r="G5" s="86"/>
      <c r="H5" s="34"/>
      <c r="I5" s="34"/>
      <c r="J5" s="34"/>
      <c r="K5" s="34"/>
      <c r="L5" s="34"/>
      <c r="M5" s="34"/>
      <c r="N5" s="34"/>
      <c r="O5" s="34"/>
      <c r="P5" s="34"/>
      <c r="Q5" s="70"/>
      <c r="R5" s="86"/>
      <c r="S5" s="86"/>
    </row>
    <row r="6" spans="1:19" ht="15.75">
      <c r="A6" s="86"/>
      <c r="B6" s="84"/>
      <c r="C6" s="86"/>
      <c r="D6" s="86"/>
      <c r="E6" s="86"/>
      <c r="F6" s="86"/>
      <c r="G6" s="86"/>
      <c r="H6" s="34"/>
      <c r="I6" s="34"/>
      <c r="J6" s="34"/>
      <c r="K6" s="34"/>
      <c r="L6" s="34"/>
      <c r="M6" s="34"/>
      <c r="N6" s="34"/>
      <c r="O6" s="34"/>
      <c r="P6" s="34"/>
      <c r="Q6" s="70"/>
      <c r="R6" s="86"/>
      <c r="S6" s="86"/>
    </row>
    <row r="7" spans="1:19" ht="15.75">
      <c r="A7" s="86"/>
      <c r="B7" s="84"/>
      <c r="C7" s="86"/>
      <c r="D7" s="86"/>
      <c r="E7" s="86"/>
      <c r="F7" s="86"/>
      <c r="G7" s="86"/>
      <c r="H7" s="34"/>
      <c r="I7" s="34"/>
      <c r="J7" s="34"/>
      <c r="K7" s="34"/>
      <c r="L7" s="34"/>
      <c r="M7" s="34"/>
      <c r="N7" s="34"/>
      <c r="O7" s="34"/>
      <c r="P7" s="34"/>
      <c r="Q7" s="70"/>
      <c r="R7" s="86"/>
      <c r="S7" s="86"/>
    </row>
    <row r="8" spans="1:19" ht="15.75">
      <c r="A8" s="69"/>
      <c r="B8" s="69"/>
      <c r="C8" s="69"/>
      <c r="D8" s="69"/>
      <c r="E8" s="69"/>
      <c r="F8" s="69"/>
      <c r="G8" s="69"/>
      <c r="H8" s="35" t="s">
        <v>2</v>
      </c>
      <c r="I8" s="95"/>
      <c r="J8" s="35"/>
      <c r="K8" s="35"/>
      <c r="L8" s="35"/>
      <c r="M8" s="70"/>
      <c r="N8" s="70"/>
      <c r="O8" s="70"/>
      <c r="P8" s="70"/>
      <c r="Q8" s="70"/>
      <c r="R8" s="86"/>
      <c r="S8" s="86"/>
    </row>
    <row r="9" spans="1:19" ht="15.75">
      <c r="A9" s="69"/>
      <c r="B9" s="69"/>
      <c r="C9" s="69"/>
      <c r="D9" s="69"/>
      <c r="E9" s="69"/>
      <c r="F9" s="69"/>
      <c r="G9" s="69"/>
      <c r="H9" s="35" t="s">
        <v>808</v>
      </c>
      <c r="I9" s="35"/>
      <c r="J9" s="70"/>
      <c r="K9" s="70"/>
      <c r="L9" s="70"/>
      <c r="M9" s="70"/>
      <c r="N9" s="70"/>
      <c r="O9" s="70"/>
      <c r="P9" s="70"/>
      <c r="Q9" s="70"/>
      <c r="R9" s="86"/>
      <c r="S9" s="86"/>
    </row>
    <row r="10" spans="1:19" ht="15.75">
      <c r="A10" s="86"/>
      <c r="B10" s="33"/>
      <c r="C10" s="86"/>
      <c r="D10" s="86"/>
      <c r="E10" s="86"/>
      <c r="F10" s="86"/>
      <c r="G10" s="86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86"/>
      <c r="S10" s="86"/>
    </row>
    <row r="11" spans="1:19" ht="15.75">
      <c r="A11" s="84"/>
      <c r="B11" s="112"/>
      <c r="C11" s="205"/>
      <c r="D11" s="205"/>
      <c r="E11" s="205"/>
      <c r="F11" s="205"/>
      <c r="G11" s="113"/>
      <c r="H11" s="114"/>
      <c r="I11" s="115" t="s">
        <v>314</v>
      </c>
      <c r="J11" s="116"/>
      <c r="K11" s="117"/>
      <c r="L11" s="117"/>
      <c r="M11" s="118" t="s">
        <v>315</v>
      </c>
      <c r="N11" s="117"/>
      <c r="O11" s="119"/>
      <c r="P11" s="117" t="s">
        <v>316</v>
      </c>
      <c r="Q11" s="121"/>
      <c r="R11" s="86"/>
      <c r="S11" s="86"/>
    </row>
    <row r="12" spans="1:19" ht="15.75">
      <c r="A12" s="84"/>
      <c r="B12" s="102" t="s">
        <v>4</v>
      </c>
      <c r="C12" s="103"/>
      <c r="D12" s="219" t="s">
        <v>317</v>
      </c>
      <c r="E12" s="219"/>
      <c r="F12" s="219"/>
      <c r="G12" s="219"/>
      <c r="H12" s="104" t="s">
        <v>7</v>
      </c>
      <c r="I12" s="105" t="s">
        <v>318</v>
      </c>
      <c r="J12" s="106" t="s">
        <v>770</v>
      </c>
      <c r="K12" s="106" t="s">
        <v>9</v>
      </c>
      <c r="L12" s="106" t="s">
        <v>9</v>
      </c>
      <c r="M12" s="106" t="s">
        <v>10</v>
      </c>
      <c r="N12" s="106" t="s">
        <v>11</v>
      </c>
      <c r="O12" s="106" t="s">
        <v>11</v>
      </c>
      <c r="P12" s="107" t="s">
        <v>12</v>
      </c>
      <c r="Q12" s="107" t="s">
        <v>12</v>
      </c>
      <c r="R12" s="86"/>
      <c r="S12" s="86"/>
    </row>
    <row r="13" spans="1:19" ht="15.75">
      <c r="A13" s="84"/>
      <c r="B13" s="108"/>
      <c r="C13" s="109"/>
      <c r="D13" s="109"/>
      <c r="E13" s="109"/>
      <c r="F13" s="109"/>
      <c r="G13" s="109"/>
      <c r="H13" s="106"/>
      <c r="I13" s="106" t="s">
        <v>319</v>
      </c>
      <c r="J13" s="106"/>
      <c r="K13" s="106" t="s">
        <v>320</v>
      </c>
      <c r="L13" s="106" t="s">
        <v>321</v>
      </c>
      <c r="M13" s="110"/>
      <c r="N13" s="111" t="s">
        <v>320</v>
      </c>
      <c r="O13" s="106" t="s">
        <v>321</v>
      </c>
      <c r="P13" s="107" t="s">
        <v>322</v>
      </c>
      <c r="Q13" s="106" t="s">
        <v>429</v>
      </c>
      <c r="R13" s="86"/>
      <c r="S13" s="86"/>
    </row>
    <row r="14" spans="1:19" ht="15.75">
      <c r="A14" s="86"/>
      <c r="B14" s="36">
        <v>1</v>
      </c>
      <c r="C14" s="169" t="s">
        <v>430</v>
      </c>
      <c r="D14" s="170"/>
      <c r="E14" s="170"/>
      <c r="F14" s="171"/>
      <c r="G14" s="96" t="s">
        <v>13</v>
      </c>
      <c r="H14" s="38"/>
      <c r="I14" s="74">
        <v>150</v>
      </c>
      <c r="J14" s="39">
        <v>200</v>
      </c>
      <c r="K14" s="41">
        <v>0</v>
      </c>
      <c r="L14" s="41">
        <v>0</v>
      </c>
      <c r="M14" s="37">
        <v>9.5</v>
      </c>
      <c r="N14" s="41">
        <v>0</v>
      </c>
      <c r="O14" s="41">
        <v>0</v>
      </c>
      <c r="P14" s="42">
        <v>0</v>
      </c>
      <c r="Q14" s="42">
        <v>0</v>
      </c>
      <c r="R14" s="86"/>
      <c r="S14" s="86"/>
    </row>
    <row r="15" spans="1:19" ht="15.75">
      <c r="A15" s="86"/>
      <c r="B15" s="36">
        <v>2</v>
      </c>
      <c r="C15" s="169" t="s">
        <v>431</v>
      </c>
      <c r="D15" s="170"/>
      <c r="E15" s="170"/>
      <c r="F15" s="171"/>
      <c r="G15" s="96" t="s">
        <v>13</v>
      </c>
      <c r="H15" s="38"/>
      <c r="I15" s="74">
        <v>50</v>
      </c>
      <c r="J15" s="39">
        <v>200</v>
      </c>
      <c r="K15" s="41">
        <v>0</v>
      </c>
      <c r="L15" s="41">
        <v>0</v>
      </c>
      <c r="M15" s="37">
        <v>9.5</v>
      </c>
      <c r="N15" s="41">
        <v>0</v>
      </c>
      <c r="O15" s="41">
        <v>0</v>
      </c>
      <c r="P15" s="42">
        <v>0</v>
      </c>
      <c r="Q15" s="42">
        <v>0</v>
      </c>
      <c r="R15" s="86"/>
      <c r="S15" s="86"/>
    </row>
    <row r="16" spans="1:19" ht="15.75">
      <c r="A16" s="86"/>
      <c r="B16" s="36">
        <v>3</v>
      </c>
      <c r="C16" s="169" t="s">
        <v>432</v>
      </c>
      <c r="D16" s="170"/>
      <c r="E16" s="170"/>
      <c r="F16" s="171"/>
      <c r="G16" s="96" t="s">
        <v>13</v>
      </c>
      <c r="H16" s="38"/>
      <c r="I16" s="74">
        <v>10</v>
      </c>
      <c r="J16" s="39">
        <v>20</v>
      </c>
      <c r="K16" s="41">
        <v>0</v>
      </c>
      <c r="L16" s="41">
        <v>0</v>
      </c>
      <c r="M16" s="37">
        <v>9.5</v>
      </c>
      <c r="N16" s="41">
        <v>0</v>
      </c>
      <c r="O16" s="41">
        <v>0</v>
      </c>
      <c r="P16" s="42">
        <v>0</v>
      </c>
      <c r="Q16" s="42">
        <v>0</v>
      </c>
      <c r="R16" s="86"/>
      <c r="S16" s="86"/>
    </row>
    <row r="17" spans="1:19" ht="15.75">
      <c r="A17" s="86"/>
      <c r="B17" s="36">
        <v>4</v>
      </c>
      <c r="C17" s="169" t="s">
        <v>433</v>
      </c>
      <c r="D17" s="170"/>
      <c r="E17" s="170"/>
      <c r="F17" s="171"/>
      <c r="G17" s="96" t="s">
        <v>13</v>
      </c>
      <c r="H17" s="38"/>
      <c r="I17" s="74">
        <v>100</v>
      </c>
      <c r="J17" s="39">
        <v>500</v>
      </c>
      <c r="K17" s="41">
        <v>0</v>
      </c>
      <c r="L17" s="41">
        <v>0</v>
      </c>
      <c r="M17" s="37">
        <v>9.5</v>
      </c>
      <c r="N17" s="41">
        <v>0</v>
      </c>
      <c r="O17" s="41">
        <v>0</v>
      </c>
      <c r="P17" s="42">
        <v>0</v>
      </c>
      <c r="Q17" s="42">
        <v>0</v>
      </c>
      <c r="R17" s="86"/>
      <c r="S17" s="86"/>
    </row>
    <row r="18" spans="1:19" ht="15.75">
      <c r="A18" s="86"/>
      <c r="B18" s="36">
        <v>5</v>
      </c>
      <c r="C18" s="169" t="s">
        <v>434</v>
      </c>
      <c r="D18" s="170"/>
      <c r="E18" s="170"/>
      <c r="F18" s="171"/>
      <c r="G18" s="96" t="s">
        <v>13</v>
      </c>
      <c r="H18" s="38"/>
      <c r="I18" s="74">
        <v>50</v>
      </c>
      <c r="J18" s="39">
        <v>200</v>
      </c>
      <c r="K18" s="41">
        <v>0</v>
      </c>
      <c r="L18" s="41">
        <v>0</v>
      </c>
      <c r="M18" s="37">
        <v>9.5</v>
      </c>
      <c r="N18" s="41">
        <v>0</v>
      </c>
      <c r="O18" s="41">
        <v>0</v>
      </c>
      <c r="P18" s="42">
        <v>0</v>
      </c>
      <c r="Q18" s="42">
        <v>0</v>
      </c>
      <c r="R18" s="86"/>
      <c r="S18" s="86"/>
    </row>
    <row r="19" spans="1:19" ht="15.75">
      <c r="A19" s="86"/>
      <c r="B19" s="36">
        <v>6</v>
      </c>
      <c r="C19" s="169" t="s">
        <v>435</v>
      </c>
      <c r="D19" s="170"/>
      <c r="E19" s="170"/>
      <c r="F19" s="171"/>
      <c r="G19" s="96" t="s">
        <v>13</v>
      </c>
      <c r="H19" s="38"/>
      <c r="I19" s="74">
        <v>100</v>
      </c>
      <c r="J19" s="39">
        <v>300</v>
      </c>
      <c r="K19" s="41">
        <v>0</v>
      </c>
      <c r="L19" s="41">
        <v>0</v>
      </c>
      <c r="M19" s="37">
        <v>9.5</v>
      </c>
      <c r="N19" s="41">
        <v>0</v>
      </c>
      <c r="O19" s="41">
        <v>0</v>
      </c>
      <c r="P19" s="42">
        <v>0</v>
      </c>
      <c r="Q19" s="42">
        <v>0</v>
      </c>
      <c r="R19" s="86"/>
      <c r="S19" s="86"/>
    </row>
    <row r="20" spans="1:19" ht="15.75">
      <c r="A20" s="86"/>
      <c r="B20" s="36">
        <v>7</v>
      </c>
      <c r="C20" s="169" t="s">
        <v>436</v>
      </c>
      <c r="D20" s="170"/>
      <c r="E20" s="170"/>
      <c r="F20" s="171"/>
      <c r="G20" s="96" t="s">
        <v>13</v>
      </c>
      <c r="H20" s="38"/>
      <c r="I20" s="74">
        <v>100</v>
      </c>
      <c r="J20" s="39">
        <v>200</v>
      </c>
      <c r="K20" s="41">
        <v>0</v>
      </c>
      <c r="L20" s="41">
        <v>0</v>
      </c>
      <c r="M20" s="37">
        <v>9.5</v>
      </c>
      <c r="N20" s="41">
        <v>0</v>
      </c>
      <c r="O20" s="41">
        <v>0</v>
      </c>
      <c r="P20" s="42">
        <v>0</v>
      </c>
      <c r="Q20" s="42">
        <v>0</v>
      </c>
      <c r="R20" s="86"/>
      <c r="S20" s="86"/>
    </row>
    <row r="21" spans="1:19" ht="15.75">
      <c r="A21" s="86"/>
      <c r="B21" s="36">
        <v>8</v>
      </c>
      <c r="C21" s="169" t="s">
        <v>437</v>
      </c>
      <c r="D21" s="170"/>
      <c r="E21" s="170"/>
      <c r="F21" s="171"/>
      <c r="G21" s="96" t="s">
        <v>13</v>
      </c>
      <c r="H21" s="38"/>
      <c r="I21" s="74">
        <v>100</v>
      </c>
      <c r="J21" s="39">
        <v>200</v>
      </c>
      <c r="K21" s="41">
        <v>0</v>
      </c>
      <c r="L21" s="41">
        <v>0</v>
      </c>
      <c r="M21" s="37">
        <v>9.5</v>
      </c>
      <c r="N21" s="41">
        <v>0</v>
      </c>
      <c r="O21" s="41">
        <v>0</v>
      </c>
      <c r="P21" s="42">
        <v>0</v>
      </c>
      <c r="Q21" s="42">
        <v>0</v>
      </c>
      <c r="R21" s="86"/>
      <c r="S21" s="86"/>
    </row>
    <row r="22" spans="1:19" ht="15.75">
      <c r="A22" s="86"/>
      <c r="B22" s="53"/>
      <c r="C22" s="181" t="s">
        <v>438</v>
      </c>
      <c r="D22" s="182"/>
      <c r="E22" s="182"/>
      <c r="F22" s="183"/>
      <c r="G22" s="54"/>
      <c r="H22" s="54"/>
      <c r="I22" s="54"/>
      <c r="J22" s="54"/>
      <c r="K22" s="54"/>
      <c r="L22" s="54"/>
      <c r="M22" s="54"/>
      <c r="N22" s="54"/>
      <c r="O22" s="54"/>
      <c r="P22" s="120">
        <v>0</v>
      </c>
      <c r="Q22" s="55">
        <v>0</v>
      </c>
      <c r="R22" s="86"/>
      <c r="S22" s="86"/>
    </row>
    <row r="23" spans="1:19" ht="15.75">
      <c r="A23" s="86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86"/>
      <c r="S23" s="86"/>
    </row>
    <row r="24" spans="1:19" ht="15.75">
      <c r="A24" s="86"/>
      <c r="B24" s="33" t="s">
        <v>54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86"/>
      <c r="S24" s="86"/>
    </row>
    <row r="25" spans="1:19" ht="15.75">
      <c r="A25" s="86"/>
      <c r="B25" s="33" t="s">
        <v>55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86"/>
      <c r="S25" s="86"/>
    </row>
    <row r="26" spans="1:19" ht="15.75">
      <c r="A26" s="86"/>
      <c r="B26" s="33" t="s">
        <v>56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86"/>
      <c r="S26" s="86"/>
    </row>
    <row r="27" spans="1:19" ht="15.75">
      <c r="A27" s="86"/>
      <c r="B27" s="33" t="s">
        <v>426</v>
      </c>
      <c r="C27" s="33"/>
      <c r="D27" s="33"/>
      <c r="E27" s="33"/>
      <c r="F27" s="33"/>
      <c r="G27" s="33"/>
      <c r="H27" s="33" t="s">
        <v>787</v>
      </c>
      <c r="I27" s="33"/>
      <c r="J27" s="33"/>
      <c r="K27" s="33"/>
      <c r="L27" s="33"/>
      <c r="M27" s="33"/>
      <c r="N27" s="33"/>
      <c r="O27" s="33"/>
      <c r="P27" s="33"/>
      <c r="Q27" s="33"/>
      <c r="R27" s="86"/>
      <c r="S27" s="86"/>
    </row>
    <row r="28" spans="1:19" ht="15.75">
      <c r="A28" s="86"/>
      <c r="B28" s="128" t="s">
        <v>104</v>
      </c>
      <c r="C28" s="128"/>
      <c r="D28" s="128"/>
      <c r="E28" s="128"/>
      <c r="F28" s="128" t="s">
        <v>69</v>
      </c>
      <c r="G28" s="128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86"/>
      <c r="S28" s="86"/>
    </row>
    <row r="29" spans="1:19" ht="15.75">
      <c r="A29" s="86"/>
      <c r="B29" s="84"/>
      <c r="C29" s="84"/>
      <c r="D29" s="84"/>
      <c r="E29" s="84"/>
      <c r="F29" s="84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86"/>
      <c r="S29" s="86"/>
    </row>
    <row r="30" spans="1:19" ht="15.75">
      <c r="A30" s="86"/>
      <c r="B30" s="84" t="s">
        <v>427</v>
      </c>
      <c r="C30" s="84"/>
      <c r="D30" s="84"/>
      <c r="E30" s="84"/>
      <c r="F30" s="84"/>
      <c r="G30" s="84"/>
      <c r="H30" s="84"/>
      <c r="I30" s="84"/>
      <c r="J30" s="33"/>
      <c r="K30" s="33"/>
      <c r="L30" s="33"/>
      <c r="M30" s="33"/>
      <c r="N30" s="33"/>
      <c r="O30" s="33"/>
      <c r="P30" s="33"/>
      <c r="Q30" s="33"/>
      <c r="R30" s="86"/>
      <c r="S30" s="86"/>
    </row>
    <row r="31" spans="1:19" ht="15.75">
      <c r="A31" s="86"/>
      <c r="B31" s="84" t="s">
        <v>428</v>
      </c>
      <c r="C31" s="84"/>
      <c r="D31" s="84"/>
      <c r="E31" s="84"/>
      <c r="F31" s="84"/>
      <c r="G31" s="84"/>
      <c r="H31" s="84"/>
      <c r="I31" s="84"/>
      <c r="J31" s="84"/>
      <c r="K31" s="84"/>
      <c r="L31" s="33"/>
      <c r="M31" s="33"/>
      <c r="N31" s="33"/>
      <c r="O31" s="33"/>
      <c r="P31" s="33"/>
      <c r="Q31" s="33"/>
      <c r="R31" s="86"/>
      <c r="S31" s="86"/>
    </row>
    <row r="32" spans="1:19" ht="15.75">
      <c r="A32" s="86"/>
      <c r="B32" s="84"/>
      <c r="C32" s="84"/>
      <c r="D32" s="84"/>
      <c r="E32" s="84"/>
      <c r="F32" s="84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86"/>
      <c r="S32" s="86"/>
    </row>
    <row r="33" spans="1:19" ht="15.75">
      <c r="A33" s="86"/>
      <c r="B33" s="33" t="s">
        <v>58</v>
      </c>
      <c r="C33" s="33"/>
      <c r="D33" s="33"/>
      <c r="E33" s="33"/>
      <c r="F33" s="33"/>
      <c r="G33" s="33"/>
      <c r="H33" s="78" t="s">
        <v>59</v>
      </c>
      <c r="I33" s="33"/>
      <c r="J33" s="33"/>
      <c r="K33" s="33"/>
      <c r="L33" s="33"/>
      <c r="M33" s="33" t="s">
        <v>60</v>
      </c>
      <c r="N33" s="33"/>
      <c r="O33" s="33"/>
      <c r="P33" s="33"/>
      <c r="Q33" s="33"/>
      <c r="R33" s="86"/>
      <c r="S33" s="86"/>
    </row>
    <row r="34" spans="1:19" ht="15.75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</row>
    <row r="35" spans="1:19" ht="15.75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</row>
    <row r="36" spans="1:19" ht="15.75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</row>
    <row r="37" spans="1:19" ht="15.75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</row>
    <row r="38" spans="1:19" ht="15.75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</row>
    <row r="39" spans="1:19" ht="15.75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</row>
  </sheetData>
  <mergeCells count="11">
    <mergeCell ref="C18:F18"/>
    <mergeCell ref="C19:F19"/>
    <mergeCell ref="C20:F20"/>
    <mergeCell ref="C21:F21"/>
    <mergeCell ref="C22:F22"/>
    <mergeCell ref="C17:F17"/>
    <mergeCell ref="C11:F11"/>
    <mergeCell ref="D12:G12"/>
    <mergeCell ref="C14:F14"/>
    <mergeCell ref="C15:F15"/>
    <mergeCell ref="C16:F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45"/>
  <sheetViews>
    <sheetView topLeftCell="A4" workbookViewId="0">
      <selection activeCell="J11" sqref="J11"/>
    </sheetView>
  </sheetViews>
  <sheetFormatPr defaultRowHeight="15"/>
  <cols>
    <col min="8" max="9" width="15.7109375" customWidth="1"/>
  </cols>
  <sheetData>
    <row r="1" spans="1:14" ht="15.75">
      <c r="A1" s="86"/>
      <c r="B1" s="84" t="s">
        <v>0</v>
      </c>
      <c r="C1" s="84"/>
      <c r="D1" s="84"/>
      <c r="E1" s="84"/>
      <c r="F1" s="86"/>
      <c r="G1" s="86"/>
      <c r="H1" s="34"/>
      <c r="I1" s="34"/>
      <c r="J1" s="34"/>
      <c r="K1" s="34"/>
      <c r="L1" s="34"/>
      <c r="M1" s="34"/>
      <c r="N1" s="34"/>
    </row>
    <row r="2" spans="1:14" ht="15.75">
      <c r="A2" s="86"/>
      <c r="B2" s="33" t="s">
        <v>61</v>
      </c>
      <c r="C2" s="33"/>
      <c r="D2" s="33"/>
      <c r="E2" s="33"/>
      <c r="F2" s="86"/>
      <c r="G2" s="86"/>
      <c r="H2" s="34"/>
      <c r="I2" s="34"/>
      <c r="J2" s="34"/>
      <c r="K2" s="34"/>
      <c r="L2" s="34"/>
      <c r="M2" s="34"/>
      <c r="N2" s="34"/>
    </row>
    <row r="3" spans="1:14" ht="15.75">
      <c r="A3" s="86"/>
      <c r="B3" s="33"/>
      <c r="C3" s="86"/>
      <c r="D3" s="86"/>
      <c r="E3" s="86"/>
      <c r="F3" s="86"/>
      <c r="G3" s="86"/>
      <c r="H3" s="34"/>
      <c r="I3" s="34"/>
      <c r="J3" s="34"/>
      <c r="K3" s="34"/>
      <c r="L3" s="34"/>
      <c r="M3" s="34"/>
      <c r="N3" s="34"/>
    </row>
    <row r="4" spans="1:14" ht="15.75">
      <c r="A4" s="86"/>
      <c r="B4" s="84" t="s">
        <v>1</v>
      </c>
      <c r="C4" s="84"/>
      <c r="D4" s="86"/>
      <c r="E4" s="86"/>
      <c r="F4" s="86"/>
      <c r="G4" s="86"/>
      <c r="H4" s="34"/>
      <c r="I4" s="34"/>
      <c r="J4" s="34"/>
      <c r="K4" s="34"/>
      <c r="L4" s="34"/>
      <c r="M4" s="34"/>
      <c r="N4" s="34"/>
    </row>
    <row r="5" spans="1:14" ht="15.75">
      <c r="A5" s="86"/>
      <c r="B5" s="33"/>
      <c r="C5" s="86"/>
      <c r="D5" s="86"/>
      <c r="E5" s="86"/>
      <c r="F5" s="86"/>
      <c r="G5" s="86"/>
      <c r="H5" s="34"/>
      <c r="I5" s="34"/>
      <c r="J5" s="34"/>
      <c r="K5" s="34"/>
      <c r="L5" s="34"/>
      <c r="M5" s="34"/>
      <c r="N5" s="34"/>
    </row>
    <row r="6" spans="1:14" ht="15.75">
      <c r="A6" s="86"/>
      <c r="B6" s="33"/>
      <c r="C6" s="86"/>
      <c r="D6" s="86"/>
      <c r="E6" s="86"/>
      <c r="F6" s="86"/>
      <c r="G6" s="86"/>
      <c r="H6" s="34"/>
      <c r="I6" s="34"/>
      <c r="J6" s="34"/>
      <c r="K6" s="34"/>
      <c r="L6" s="86"/>
      <c r="M6" s="34"/>
      <c r="N6" s="34"/>
    </row>
    <row r="7" spans="1:14" ht="15.75">
      <c r="A7" s="69"/>
      <c r="B7" s="69"/>
      <c r="C7" s="69"/>
      <c r="D7" s="69"/>
      <c r="E7" s="69"/>
      <c r="F7" s="69"/>
      <c r="G7" s="69"/>
      <c r="H7" s="35" t="s">
        <v>2</v>
      </c>
      <c r="I7" s="35"/>
      <c r="J7" s="35"/>
      <c r="K7" s="35"/>
      <c r="L7" s="70"/>
      <c r="M7" s="70"/>
      <c r="N7" s="70"/>
    </row>
    <row r="8" spans="1:14" ht="15.75">
      <c r="A8" s="69"/>
      <c r="B8" s="69"/>
      <c r="C8" s="69"/>
      <c r="D8" s="69"/>
      <c r="E8" s="69"/>
      <c r="F8" s="69"/>
      <c r="G8" s="69"/>
      <c r="H8" s="35" t="s">
        <v>809</v>
      </c>
      <c r="I8" s="35"/>
      <c r="J8" s="71"/>
      <c r="K8" s="35"/>
      <c r="L8" s="70"/>
      <c r="M8" s="7"/>
      <c r="N8" s="70"/>
    </row>
    <row r="9" spans="1:14" ht="15.75">
      <c r="A9" s="86"/>
      <c r="B9" s="33"/>
      <c r="C9" s="86"/>
      <c r="D9" s="86"/>
      <c r="E9" s="86"/>
      <c r="F9" s="86"/>
      <c r="G9" s="86"/>
      <c r="H9" s="34"/>
      <c r="I9" s="34"/>
      <c r="J9" s="34"/>
      <c r="K9" s="34"/>
      <c r="L9" s="34"/>
      <c r="M9" s="34"/>
      <c r="N9" s="34"/>
    </row>
    <row r="10" spans="1:14" ht="15.75">
      <c r="A10" s="84"/>
      <c r="B10" s="50" t="s">
        <v>4</v>
      </c>
      <c r="C10" s="166" t="s">
        <v>5</v>
      </c>
      <c r="D10" s="167"/>
      <c r="E10" s="167"/>
      <c r="F10" s="168"/>
      <c r="G10" s="51" t="s">
        <v>6</v>
      </c>
      <c r="H10" s="52" t="s">
        <v>72</v>
      </c>
      <c r="I10" s="52" t="s">
        <v>681</v>
      </c>
      <c r="J10" s="52" t="s">
        <v>8</v>
      </c>
      <c r="K10" s="52" t="s">
        <v>9</v>
      </c>
      <c r="L10" s="52" t="s">
        <v>10</v>
      </c>
      <c r="M10" s="52" t="s">
        <v>11</v>
      </c>
      <c r="N10" s="52" t="s">
        <v>12</v>
      </c>
    </row>
    <row r="11" spans="1:14" ht="15.75">
      <c r="A11" s="86"/>
      <c r="B11" s="36">
        <v>1</v>
      </c>
      <c r="C11" s="169" t="s">
        <v>439</v>
      </c>
      <c r="D11" s="170"/>
      <c r="E11" s="170"/>
      <c r="F11" s="187"/>
      <c r="G11" s="37" t="s">
        <v>13</v>
      </c>
      <c r="H11" s="39"/>
      <c r="I11" s="39"/>
      <c r="J11" s="39">
        <v>300</v>
      </c>
      <c r="K11" s="41">
        <v>0</v>
      </c>
      <c r="L11" s="37">
        <v>9.5</v>
      </c>
      <c r="M11" s="41">
        <v>0</v>
      </c>
      <c r="N11" s="42">
        <v>0</v>
      </c>
    </row>
    <row r="12" spans="1:14" ht="15.75">
      <c r="A12" s="86"/>
      <c r="B12" s="36">
        <v>2</v>
      </c>
      <c r="C12" s="169" t="s">
        <v>440</v>
      </c>
      <c r="D12" s="170"/>
      <c r="E12" s="170"/>
      <c r="F12" s="187"/>
      <c r="G12" s="37" t="s">
        <v>13</v>
      </c>
      <c r="H12" s="39"/>
      <c r="I12" s="39"/>
      <c r="J12" s="39">
        <v>300</v>
      </c>
      <c r="K12" s="41">
        <v>0</v>
      </c>
      <c r="L12" s="37">
        <v>9.5</v>
      </c>
      <c r="M12" s="41">
        <v>0</v>
      </c>
      <c r="N12" s="42">
        <v>0</v>
      </c>
    </row>
    <row r="13" spans="1:14" ht="15.75">
      <c r="A13" s="86"/>
      <c r="B13" s="36">
        <v>3</v>
      </c>
      <c r="C13" s="169" t="s">
        <v>441</v>
      </c>
      <c r="D13" s="170"/>
      <c r="E13" s="170"/>
      <c r="F13" s="187"/>
      <c r="G13" s="37" t="s">
        <v>13</v>
      </c>
      <c r="H13" s="39"/>
      <c r="I13" s="39"/>
      <c r="J13" s="39">
        <v>300</v>
      </c>
      <c r="K13" s="41">
        <v>0</v>
      </c>
      <c r="L13" s="37">
        <v>9.5</v>
      </c>
      <c r="M13" s="41">
        <v>0</v>
      </c>
      <c r="N13" s="42">
        <v>0</v>
      </c>
    </row>
    <row r="14" spans="1:14" ht="15.75">
      <c r="A14" s="86"/>
      <c r="B14" s="36">
        <v>4</v>
      </c>
      <c r="C14" s="169" t="s">
        <v>442</v>
      </c>
      <c r="D14" s="170"/>
      <c r="E14" s="170"/>
      <c r="F14" s="187"/>
      <c r="G14" s="37" t="s">
        <v>13</v>
      </c>
      <c r="H14" s="39"/>
      <c r="I14" s="39"/>
      <c r="J14" s="39">
        <v>360</v>
      </c>
      <c r="K14" s="41">
        <v>0</v>
      </c>
      <c r="L14" s="37">
        <v>9.5</v>
      </c>
      <c r="M14" s="41">
        <v>0</v>
      </c>
      <c r="N14" s="42">
        <v>0</v>
      </c>
    </row>
    <row r="15" spans="1:14" ht="15.75">
      <c r="A15" s="86"/>
      <c r="B15" s="36">
        <v>5</v>
      </c>
      <c r="C15" s="169" t="s">
        <v>443</v>
      </c>
      <c r="D15" s="170"/>
      <c r="E15" s="170"/>
      <c r="F15" s="187"/>
      <c r="G15" s="37" t="s">
        <v>13</v>
      </c>
      <c r="H15" s="39"/>
      <c r="I15" s="39"/>
      <c r="J15" s="39">
        <v>360</v>
      </c>
      <c r="K15" s="41">
        <v>0</v>
      </c>
      <c r="L15" s="37">
        <v>9.5</v>
      </c>
      <c r="M15" s="41">
        <v>0</v>
      </c>
      <c r="N15" s="42">
        <v>0</v>
      </c>
    </row>
    <row r="16" spans="1:14" ht="15.75">
      <c r="A16" s="86"/>
      <c r="B16" s="36">
        <v>6</v>
      </c>
      <c r="C16" s="169" t="s">
        <v>444</v>
      </c>
      <c r="D16" s="170"/>
      <c r="E16" s="170"/>
      <c r="F16" s="187"/>
      <c r="G16" s="37" t="s">
        <v>13</v>
      </c>
      <c r="H16" s="39"/>
      <c r="I16" s="39"/>
      <c r="J16" s="39">
        <v>720</v>
      </c>
      <c r="K16" s="41">
        <v>0</v>
      </c>
      <c r="L16" s="37">
        <v>9.5</v>
      </c>
      <c r="M16" s="41">
        <v>0</v>
      </c>
      <c r="N16" s="42">
        <v>0</v>
      </c>
    </row>
    <row r="17" spans="1:14" ht="15.75">
      <c r="A17" s="86"/>
      <c r="B17" s="36">
        <v>7</v>
      </c>
      <c r="C17" s="169" t="s">
        <v>445</v>
      </c>
      <c r="D17" s="170"/>
      <c r="E17" s="170"/>
      <c r="F17" s="187"/>
      <c r="G17" s="37" t="s">
        <v>13</v>
      </c>
      <c r="H17" s="39"/>
      <c r="I17" s="39"/>
      <c r="J17" s="39">
        <v>150</v>
      </c>
      <c r="K17" s="41">
        <v>0</v>
      </c>
      <c r="L17" s="37">
        <v>9.5</v>
      </c>
      <c r="M17" s="41">
        <v>0</v>
      </c>
      <c r="N17" s="42">
        <v>0</v>
      </c>
    </row>
    <row r="18" spans="1:14" ht="15.75">
      <c r="A18" s="86"/>
      <c r="B18" s="36">
        <v>8</v>
      </c>
      <c r="C18" s="169" t="s">
        <v>446</v>
      </c>
      <c r="D18" s="170"/>
      <c r="E18" s="170"/>
      <c r="F18" s="187"/>
      <c r="G18" s="37" t="s">
        <v>13</v>
      </c>
      <c r="H18" s="39"/>
      <c r="I18" s="39"/>
      <c r="J18" s="39">
        <v>200</v>
      </c>
      <c r="K18" s="41">
        <v>0</v>
      </c>
      <c r="L18" s="37">
        <v>9.5</v>
      </c>
      <c r="M18" s="41">
        <v>0</v>
      </c>
      <c r="N18" s="42">
        <v>0</v>
      </c>
    </row>
    <row r="19" spans="1:14" ht="15.75">
      <c r="A19" s="86"/>
      <c r="B19" s="36">
        <v>9</v>
      </c>
      <c r="C19" s="169" t="s">
        <v>447</v>
      </c>
      <c r="D19" s="170"/>
      <c r="E19" s="170"/>
      <c r="F19" s="187"/>
      <c r="G19" s="37" t="s">
        <v>13</v>
      </c>
      <c r="H19" s="39"/>
      <c r="I19" s="39"/>
      <c r="J19" s="39">
        <v>60</v>
      </c>
      <c r="K19" s="41">
        <v>0</v>
      </c>
      <c r="L19" s="37">
        <v>9.5</v>
      </c>
      <c r="M19" s="41">
        <v>0</v>
      </c>
      <c r="N19" s="42">
        <v>0</v>
      </c>
    </row>
    <row r="20" spans="1:14" ht="15.75">
      <c r="A20" s="86"/>
      <c r="B20" s="36">
        <v>10</v>
      </c>
      <c r="C20" s="169" t="s">
        <v>448</v>
      </c>
      <c r="D20" s="170"/>
      <c r="E20" s="170"/>
      <c r="F20" s="187"/>
      <c r="G20" s="37" t="s">
        <v>13</v>
      </c>
      <c r="H20" s="39"/>
      <c r="I20" s="39"/>
      <c r="J20" s="39">
        <v>120</v>
      </c>
      <c r="K20" s="41">
        <v>0</v>
      </c>
      <c r="L20" s="37">
        <v>9.5</v>
      </c>
      <c r="M20" s="41">
        <v>0</v>
      </c>
      <c r="N20" s="42">
        <v>0</v>
      </c>
    </row>
    <row r="21" spans="1:14" ht="15.75">
      <c r="A21" s="86"/>
      <c r="B21" s="36">
        <v>11</v>
      </c>
      <c r="C21" s="169" t="s">
        <v>449</v>
      </c>
      <c r="D21" s="170"/>
      <c r="E21" s="170"/>
      <c r="F21" s="187"/>
      <c r="G21" s="37" t="s">
        <v>13</v>
      </c>
      <c r="H21" s="39"/>
      <c r="I21" s="39"/>
      <c r="J21" s="39">
        <v>120</v>
      </c>
      <c r="K21" s="41">
        <v>0</v>
      </c>
      <c r="L21" s="37">
        <v>9.5</v>
      </c>
      <c r="M21" s="41">
        <v>0</v>
      </c>
      <c r="N21" s="42">
        <v>0</v>
      </c>
    </row>
    <row r="22" spans="1:14" ht="15.75">
      <c r="A22" s="86"/>
      <c r="B22" s="36">
        <v>12</v>
      </c>
      <c r="C22" s="169" t="s">
        <v>450</v>
      </c>
      <c r="D22" s="170"/>
      <c r="E22" s="170"/>
      <c r="F22" s="187"/>
      <c r="G22" s="37" t="s">
        <v>13</v>
      </c>
      <c r="H22" s="39"/>
      <c r="I22" s="39"/>
      <c r="J22" s="39">
        <v>30</v>
      </c>
      <c r="K22" s="41">
        <v>0</v>
      </c>
      <c r="L22" s="37">
        <v>9.5</v>
      </c>
      <c r="M22" s="41">
        <v>0</v>
      </c>
      <c r="N22" s="42">
        <v>0</v>
      </c>
    </row>
    <row r="23" spans="1:14" ht="15.75">
      <c r="A23" s="86"/>
      <c r="B23" s="36">
        <v>13</v>
      </c>
      <c r="C23" s="169" t="s">
        <v>451</v>
      </c>
      <c r="D23" s="170"/>
      <c r="E23" s="170"/>
      <c r="F23" s="187"/>
      <c r="G23" s="37" t="s">
        <v>13</v>
      </c>
      <c r="H23" s="39"/>
      <c r="I23" s="39"/>
      <c r="J23" s="39">
        <v>30</v>
      </c>
      <c r="K23" s="41">
        <v>0</v>
      </c>
      <c r="L23" s="37">
        <v>9.5</v>
      </c>
      <c r="M23" s="41">
        <v>0</v>
      </c>
      <c r="N23" s="42">
        <v>0</v>
      </c>
    </row>
    <row r="24" spans="1:14" ht="15.75">
      <c r="A24" s="86"/>
      <c r="B24" s="36">
        <v>14</v>
      </c>
      <c r="C24" s="169" t="s">
        <v>452</v>
      </c>
      <c r="D24" s="170"/>
      <c r="E24" s="170"/>
      <c r="F24" s="187"/>
      <c r="G24" s="37" t="s">
        <v>13</v>
      </c>
      <c r="H24" s="39"/>
      <c r="I24" s="39"/>
      <c r="J24" s="39">
        <v>150</v>
      </c>
      <c r="K24" s="41">
        <v>0</v>
      </c>
      <c r="L24" s="37">
        <v>9.5</v>
      </c>
      <c r="M24" s="41">
        <v>0</v>
      </c>
      <c r="N24" s="42">
        <v>0</v>
      </c>
    </row>
    <row r="25" spans="1:14" ht="15.75">
      <c r="A25" s="86"/>
      <c r="B25" s="36">
        <v>15</v>
      </c>
      <c r="C25" s="169" t="s">
        <v>453</v>
      </c>
      <c r="D25" s="170"/>
      <c r="E25" s="170"/>
      <c r="F25" s="187"/>
      <c r="G25" s="37" t="s">
        <v>13</v>
      </c>
      <c r="H25" s="39"/>
      <c r="I25" s="39"/>
      <c r="J25" s="39">
        <v>720</v>
      </c>
      <c r="K25" s="41">
        <v>0</v>
      </c>
      <c r="L25" s="37">
        <v>9.5</v>
      </c>
      <c r="M25" s="41">
        <v>0</v>
      </c>
      <c r="N25" s="42">
        <v>0</v>
      </c>
    </row>
    <row r="26" spans="1:14" ht="15.75">
      <c r="A26" s="86"/>
      <c r="B26" s="36">
        <v>16</v>
      </c>
      <c r="C26" s="169" t="s">
        <v>454</v>
      </c>
      <c r="D26" s="170"/>
      <c r="E26" s="170"/>
      <c r="F26" s="187"/>
      <c r="G26" s="37" t="s">
        <v>13</v>
      </c>
      <c r="H26" s="39"/>
      <c r="I26" s="39"/>
      <c r="J26" s="39">
        <v>750</v>
      </c>
      <c r="K26" s="41">
        <v>0</v>
      </c>
      <c r="L26" s="37">
        <v>9.5</v>
      </c>
      <c r="M26" s="41">
        <v>0</v>
      </c>
      <c r="N26" s="42">
        <v>0</v>
      </c>
    </row>
    <row r="27" spans="1:14" ht="15.75">
      <c r="A27" s="86"/>
      <c r="B27" s="36">
        <v>17</v>
      </c>
      <c r="C27" s="169" t="s">
        <v>455</v>
      </c>
      <c r="D27" s="170"/>
      <c r="E27" s="170"/>
      <c r="F27" s="187"/>
      <c r="G27" s="37" t="s">
        <v>13</v>
      </c>
      <c r="H27" s="39"/>
      <c r="I27" s="39"/>
      <c r="J27" s="39">
        <v>60</v>
      </c>
      <c r="K27" s="41">
        <v>0</v>
      </c>
      <c r="L27" s="37">
        <v>9.5</v>
      </c>
      <c r="M27" s="41">
        <v>0</v>
      </c>
      <c r="N27" s="42">
        <v>0</v>
      </c>
    </row>
    <row r="28" spans="1:14" ht="15.75">
      <c r="A28" s="86"/>
      <c r="B28" s="36">
        <v>18</v>
      </c>
      <c r="C28" s="169" t="s">
        <v>456</v>
      </c>
      <c r="D28" s="170"/>
      <c r="E28" s="170"/>
      <c r="F28" s="187"/>
      <c r="G28" s="37" t="s">
        <v>13</v>
      </c>
      <c r="H28" s="39"/>
      <c r="I28" s="39"/>
      <c r="J28" s="39">
        <v>60</v>
      </c>
      <c r="K28" s="41">
        <v>0</v>
      </c>
      <c r="L28" s="37">
        <v>9.5</v>
      </c>
      <c r="M28" s="41">
        <v>0</v>
      </c>
      <c r="N28" s="42">
        <v>0</v>
      </c>
    </row>
    <row r="29" spans="1:14" ht="15.75">
      <c r="A29" s="86"/>
      <c r="B29" s="36">
        <v>19</v>
      </c>
      <c r="C29" s="169" t="s">
        <v>457</v>
      </c>
      <c r="D29" s="170"/>
      <c r="E29" s="170"/>
      <c r="F29" s="187"/>
      <c r="G29" s="37" t="s">
        <v>13</v>
      </c>
      <c r="H29" s="39"/>
      <c r="I29" s="39"/>
      <c r="J29" s="39">
        <v>100</v>
      </c>
      <c r="K29" s="41">
        <v>0</v>
      </c>
      <c r="L29" s="37">
        <v>9.5</v>
      </c>
      <c r="M29" s="41">
        <v>0</v>
      </c>
      <c r="N29" s="42">
        <v>0</v>
      </c>
    </row>
    <row r="30" spans="1:14" ht="15.75">
      <c r="A30" s="86"/>
      <c r="B30" s="36">
        <v>20</v>
      </c>
      <c r="C30" s="169" t="s">
        <v>458</v>
      </c>
      <c r="D30" s="170"/>
      <c r="E30" s="170"/>
      <c r="F30" s="171"/>
      <c r="G30" s="37" t="s">
        <v>13</v>
      </c>
      <c r="H30" s="39"/>
      <c r="I30" s="39"/>
      <c r="J30" s="39">
        <v>120</v>
      </c>
      <c r="K30" s="41">
        <v>0</v>
      </c>
      <c r="L30" s="37">
        <v>9.5</v>
      </c>
      <c r="M30" s="41">
        <v>0</v>
      </c>
      <c r="N30" s="42">
        <v>0</v>
      </c>
    </row>
    <row r="31" spans="1:14" ht="15.75">
      <c r="A31" s="86"/>
      <c r="B31" s="36">
        <v>21</v>
      </c>
      <c r="C31" s="169" t="s">
        <v>459</v>
      </c>
      <c r="D31" s="170"/>
      <c r="E31" s="170"/>
      <c r="F31" s="171"/>
      <c r="G31" s="37" t="s">
        <v>13</v>
      </c>
      <c r="H31" s="39"/>
      <c r="I31" s="39"/>
      <c r="J31" s="39">
        <v>120</v>
      </c>
      <c r="K31" s="41">
        <v>0</v>
      </c>
      <c r="L31" s="37">
        <v>9.5</v>
      </c>
      <c r="M31" s="41">
        <v>0</v>
      </c>
      <c r="N31" s="42">
        <v>0</v>
      </c>
    </row>
    <row r="32" spans="1:14" ht="15.75">
      <c r="A32" s="86"/>
      <c r="B32" s="36">
        <v>22</v>
      </c>
      <c r="C32" s="169" t="s">
        <v>460</v>
      </c>
      <c r="D32" s="170"/>
      <c r="E32" s="170"/>
      <c r="F32" s="171"/>
      <c r="G32" s="37" t="s">
        <v>13</v>
      </c>
      <c r="H32" s="39"/>
      <c r="I32" s="39"/>
      <c r="J32" s="39">
        <v>30</v>
      </c>
      <c r="K32" s="41">
        <v>0</v>
      </c>
      <c r="L32" s="37">
        <v>9.5</v>
      </c>
      <c r="M32" s="41">
        <v>0</v>
      </c>
      <c r="N32" s="42">
        <v>0</v>
      </c>
    </row>
    <row r="33" spans="1:14" ht="15.75">
      <c r="A33" s="86"/>
      <c r="B33" s="36">
        <v>23</v>
      </c>
      <c r="C33" s="169" t="s">
        <v>461</v>
      </c>
      <c r="D33" s="170"/>
      <c r="E33" s="170"/>
      <c r="F33" s="171"/>
      <c r="G33" s="37" t="s">
        <v>13</v>
      </c>
      <c r="H33" s="39"/>
      <c r="I33" s="39"/>
      <c r="J33" s="39">
        <v>360</v>
      </c>
      <c r="K33" s="41">
        <v>0</v>
      </c>
      <c r="L33" s="37">
        <v>9.5</v>
      </c>
      <c r="M33" s="41">
        <v>0</v>
      </c>
      <c r="N33" s="42">
        <v>0</v>
      </c>
    </row>
    <row r="34" spans="1:14" ht="15.75">
      <c r="A34" s="86"/>
      <c r="B34" s="36">
        <v>24</v>
      </c>
      <c r="C34" s="169" t="s">
        <v>462</v>
      </c>
      <c r="D34" s="170"/>
      <c r="E34" s="170"/>
      <c r="F34" s="171"/>
      <c r="G34" s="37" t="s">
        <v>13</v>
      </c>
      <c r="H34" s="39"/>
      <c r="I34" s="39"/>
      <c r="J34" s="39">
        <v>180</v>
      </c>
      <c r="K34" s="41">
        <v>0</v>
      </c>
      <c r="L34" s="37">
        <v>9.5</v>
      </c>
      <c r="M34" s="41">
        <v>0</v>
      </c>
      <c r="N34" s="42">
        <v>0</v>
      </c>
    </row>
    <row r="35" spans="1:14" ht="15.75">
      <c r="A35" s="86"/>
      <c r="B35" s="36">
        <v>25</v>
      </c>
      <c r="C35" s="169" t="s">
        <v>463</v>
      </c>
      <c r="D35" s="170"/>
      <c r="E35" s="170"/>
      <c r="F35" s="171"/>
      <c r="G35" s="37" t="s">
        <v>13</v>
      </c>
      <c r="H35" s="39"/>
      <c r="I35" s="39"/>
      <c r="J35" s="39">
        <v>180</v>
      </c>
      <c r="K35" s="41">
        <v>0</v>
      </c>
      <c r="L35" s="37">
        <v>9.5</v>
      </c>
      <c r="M35" s="41">
        <v>0</v>
      </c>
      <c r="N35" s="42">
        <v>0</v>
      </c>
    </row>
    <row r="36" spans="1:14" ht="15.75">
      <c r="A36" s="86"/>
      <c r="B36" s="53"/>
      <c r="C36" s="181" t="s">
        <v>464</v>
      </c>
      <c r="D36" s="182"/>
      <c r="E36" s="182"/>
      <c r="F36" s="183"/>
      <c r="G36" s="54"/>
      <c r="H36" s="54"/>
      <c r="I36" s="54"/>
      <c r="J36" s="54"/>
      <c r="K36" s="54"/>
      <c r="L36" s="54"/>
      <c r="M36" s="54"/>
      <c r="N36" s="55">
        <v>0</v>
      </c>
    </row>
    <row r="37" spans="1:14" ht="15.75">
      <c r="A37" s="86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spans="1:14" ht="15.75">
      <c r="A38" s="86"/>
      <c r="B38" s="33" t="s">
        <v>54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spans="1:14" ht="15.75">
      <c r="A39" s="86"/>
      <c r="B39" s="33" t="s">
        <v>55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</row>
    <row r="40" spans="1:14" ht="15.75">
      <c r="A40" s="86"/>
      <c r="B40" s="33" t="s">
        <v>56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4" ht="15.75">
      <c r="A41" s="86"/>
      <c r="B41" s="33" t="s">
        <v>796</v>
      </c>
      <c r="C41" s="33"/>
      <c r="D41" s="33"/>
      <c r="E41" s="33"/>
      <c r="F41" s="33"/>
      <c r="G41" s="33"/>
      <c r="H41" s="33"/>
      <c r="I41" s="33"/>
      <c r="J41" s="33"/>
      <c r="K41" s="34"/>
      <c r="L41" s="34"/>
      <c r="M41" s="33"/>
      <c r="N41" s="33"/>
    </row>
    <row r="42" spans="1:14" ht="15.75">
      <c r="A42" s="86"/>
      <c r="B42" s="84" t="s">
        <v>683</v>
      </c>
      <c r="C42" s="67"/>
      <c r="D42" s="67"/>
      <c r="E42" s="67"/>
      <c r="F42" s="78"/>
      <c r="G42" s="34"/>
      <c r="H42" s="34"/>
      <c r="I42" s="34"/>
      <c r="J42" s="34"/>
      <c r="K42" s="34"/>
      <c r="L42" s="34"/>
      <c r="M42" s="33"/>
      <c r="N42" s="33"/>
    </row>
    <row r="43" spans="1:14" ht="15.75">
      <c r="A43" s="86"/>
      <c r="B43" s="33" t="s">
        <v>58</v>
      </c>
      <c r="C43" s="33"/>
      <c r="D43" s="33"/>
      <c r="E43" s="33"/>
      <c r="F43" s="33"/>
      <c r="G43" s="33"/>
      <c r="H43" s="78" t="s">
        <v>59</v>
      </c>
      <c r="I43" s="78"/>
      <c r="J43" s="33"/>
      <c r="K43" s="33"/>
      <c r="L43" s="33" t="s">
        <v>60</v>
      </c>
      <c r="M43" s="33"/>
      <c r="N43" s="33"/>
    </row>
    <row r="44" spans="1:14" ht="15.75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</row>
    <row r="45" spans="1:14" ht="15.75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</row>
  </sheetData>
  <mergeCells count="27">
    <mergeCell ref="C34:F34"/>
    <mergeCell ref="C35:F35"/>
    <mergeCell ref="C36:F36"/>
    <mergeCell ref="C28:F28"/>
    <mergeCell ref="C29:F29"/>
    <mergeCell ref="C30:F30"/>
    <mergeCell ref="C31:F31"/>
    <mergeCell ref="C32:F32"/>
    <mergeCell ref="C33:F33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10:F10"/>
    <mergeCell ref="C11:F11"/>
    <mergeCell ref="C12:F12"/>
    <mergeCell ref="C13:F13"/>
    <mergeCell ref="C14:F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56"/>
  <sheetViews>
    <sheetView topLeftCell="A25" workbookViewId="0">
      <selection activeCell="H6" sqref="H6"/>
    </sheetView>
  </sheetViews>
  <sheetFormatPr defaultRowHeight="15"/>
  <cols>
    <col min="7" max="13" width="30.7109375" customWidth="1"/>
  </cols>
  <sheetData>
    <row r="1" spans="1:15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75">
      <c r="A2" s="84" t="s">
        <v>0</v>
      </c>
      <c r="B2" s="84"/>
      <c r="C2" s="84"/>
      <c r="D2" s="84"/>
      <c r="E2" s="86"/>
      <c r="F2" s="86"/>
      <c r="G2" s="34"/>
      <c r="H2" s="34"/>
      <c r="I2" s="34"/>
      <c r="J2" s="34"/>
      <c r="K2" s="34"/>
      <c r="L2" s="34"/>
      <c r="M2" s="34"/>
      <c r="N2" s="86"/>
      <c r="O2" s="86"/>
    </row>
    <row r="3" spans="1:15" ht="15.75">
      <c r="A3" s="33" t="s">
        <v>61</v>
      </c>
      <c r="B3" s="33"/>
      <c r="C3" s="33"/>
      <c r="D3" s="33"/>
      <c r="E3" s="33"/>
      <c r="F3" s="86"/>
      <c r="G3" s="34"/>
      <c r="H3" s="34"/>
      <c r="I3" s="34"/>
      <c r="J3" s="34"/>
      <c r="K3" s="34"/>
      <c r="L3" s="34"/>
      <c r="M3" s="34"/>
      <c r="N3" s="86"/>
      <c r="O3" s="86"/>
    </row>
    <row r="4" spans="1:15" ht="15.75">
      <c r="A4" s="33"/>
      <c r="B4" s="86"/>
      <c r="C4" s="86"/>
      <c r="D4" s="86"/>
      <c r="E4" s="86"/>
      <c r="F4" s="86"/>
      <c r="G4" s="34"/>
      <c r="H4" s="34"/>
      <c r="I4" s="34"/>
      <c r="J4" s="34"/>
      <c r="K4" s="34"/>
      <c r="L4" s="34"/>
      <c r="M4" s="34"/>
      <c r="N4" s="86"/>
      <c r="O4" s="86"/>
    </row>
    <row r="5" spans="1:15" ht="15.75">
      <c r="A5" s="5" t="s">
        <v>1</v>
      </c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86"/>
      <c r="O5" s="86"/>
    </row>
    <row r="6" spans="1:15" ht="15.75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  <c r="N6" s="86"/>
      <c r="O6" s="86"/>
    </row>
    <row r="7" spans="1:15" ht="15.75">
      <c r="A7" s="8"/>
      <c r="B7" s="6"/>
      <c r="C7" s="6"/>
      <c r="D7" s="6"/>
      <c r="E7" s="6"/>
      <c r="F7" s="6"/>
      <c r="G7" s="7"/>
      <c r="H7" s="7"/>
      <c r="I7" s="7"/>
      <c r="J7" s="7"/>
      <c r="K7" s="6"/>
      <c r="L7" s="7"/>
      <c r="M7" s="7"/>
      <c r="N7" s="86"/>
      <c r="O7" s="86"/>
    </row>
    <row r="8" spans="1:15" ht="15.75">
      <c r="A8" s="69"/>
      <c r="B8" s="69"/>
      <c r="C8" s="69"/>
      <c r="D8" s="69"/>
      <c r="E8" s="69"/>
      <c r="F8" s="69"/>
      <c r="G8" s="35" t="s">
        <v>2</v>
      </c>
      <c r="H8" s="35"/>
      <c r="I8" s="35"/>
      <c r="J8" s="35"/>
      <c r="K8" s="70"/>
      <c r="L8" s="70"/>
      <c r="M8" s="70"/>
      <c r="N8" s="86"/>
      <c r="O8" s="86"/>
    </row>
    <row r="9" spans="1:15" ht="15.75">
      <c r="A9" s="69"/>
      <c r="B9" s="69"/>
      <c r="C9" s="69"/>
      <c r="D9" s="69"/>
      <c r="E9" s="69"/>
      <c r="F9" s="69"/>
      <c r="G9" s="35" t="s">
        <v>810</v>
      </c>
      <c r="H9" s="35"/>
      <c r="I9" s="71"/>
      <c r="J9" s="35"/>
      <c r="K9" s="70"/>
      <c r="L9" s="7"/>
      <c r="M9" s="70"/>
      <c r="N9" s="86"/>
      <c r="O9" s="86"/>
    </row>
    <row r="10" spans="1:15" ht="15.75">
      <c r="A10" s="33"/>
      <c r="B10" s="86"/>
      <c r="C10" s="86"/>
      <c r="D10" s="86"/>
      <c r="E10" s="86"/>
      <c r="F10" s="86"/>
      <c r="G10" s="34"/>
      <c r="H10" s="34"/>
      <c r="I10" s="34"/>
      <c r="J10" s="34"/>
      <c r="K10" s="34"/>
      <c r="L10" s="34"/>
      <c r="M10" s="34"/>
      <c r="N10" s="86"/>
      <c r="O10" s="86"/>
    </row>
    <row r="11" spans="1:15" ht="15.75">
      <c r="A11" s="50" t="s">
        <v>4</v>
      </c>
      <c r="B11" s="166" t="s">
        <v>5</v>
      </c>
      <c r="C11" s="167"/>
      <c r="D11" s="167"/>
      <c r="E11" s="168"/>
      <c r="F11" s="51" t="s">
        <v>6</v>
      </c>
      <c r="G11" s="52" t="s">
        <v>72</v>
      </c>
      <c r="H11" s="52" t="s">
        <v>685</v>
      </c>
      <c r="I11" s="52" t="s">
        <v>8</v>
      </c>
      <c r="J11" s="52" t="s">
        <v>9</v>
      </c>
      <c r="K11" s="52" t="s">
        <v>10</v>
      </c>
      <c r="L11" s="52" t="s">
        <v>11</v>
      </c>
      <c r="M11" s="52" t="s">
        <v>12</v>
      </c>
      <c r="N11" s="86"/>
      <c r="O11" s="86"/>
    </row>
    <row r="12" spans="1:15" ht="27" customHeight="1">
      <c r="A12" s="43">
        <v>1</v>
      </c>
      <c r="B12" s="175" t="s">
        <v>465</v>
      </c>
      <c r="C12" s="176"/>
      <c r="D12" s="176"/>
      <c r="E12" s="177"/>
      <c r="F12" s="44" t="s">
        <v>208</v>
      </c>
      <c r="G12" s="72"/>
      <c r="H12" s="72"/>
      <c r="I12" s="45">
        <v>1200</v>
      </c>
      <c r="J12" s="46">
        <v>0</v>
      </c>
      <c r="K12" s="44">
        <v>9.5</v>
      </c>
      <c r="L12" s="47">
        <v>0</v>
      </c>
      <c r="M12" s="48">
        <v>0</v>
      </c>
      <c r="N12" s="86"/>
      <c r="O12" s="86"/>
    </row>
    <row r="13" spans="1:15" ht="27" customHeight="1">
      <c r="A13" s="43">
        <v>2</v>
      </c>
      <c r="B13" s="175" t="s">
        <v>466</v>
      </c>
      <c r="C13" s="176"/>
      <c r="D13" s="176"/>
      <c r="E13" s="177"/>
      <c r="F13" s="44" t="s">
        <v>208</v>
      </c>
      <c r="G13" s="72"/>
      <c r="H13" s="72"/>
      <c r="I13" s="45">
        <v>1200</v>
      </c>
      <c r="J13" s="46">
        <v>0</v>
      </c>
      <c r="K13" s="44">
        <v>9.5</v>
      </c>
      <c r="L13" s="47">
        <v>0</v>
      </c>
      <c r="M13" s="48">
        <v>0</v>
      </c>
      <c r="N13" s="86"/>
      <c r="O13" s="86"/>
    </row>
    <row r="14" spans="1:15" ht="27" customHeight="1">
      <c r="A14" s="43">
        <v>3</v>
      </c>
      <c r="B14" s="175" t="s">
        <v>467</v>
      </c>
      <c r="C14" s="176"/>
      <c r="D14" s="176"/>
      <c r="E14" s="177"/>
      <c r="F14" s="44" t="s">
        <v>208</v>
      </c>
      <c r="G14" s="72"/>
      <c r="H14" s="72"/>
      <c r="I14" s="45">
        <v>1200</v>
      </c>
      <c r="J14" s="46">
        <v>0</v>
      </c>
      <c r="K14" s="44">
        <v>9.5</v>
      </c>
      <c r="L14" s="47">
        <v>0</v>
      </c>
      <c r="M14" s="48">
        <v>0</v>
      </c>
      <c r="N14" s="86"/>
      <c r="O14" s="86"/>
    </row>
    <row r="15" spans="1:15" ht="27" customHeight="1">
      <c r="A15" s="43">
        <v>4</v>
      </c>
      <c r="B15" s="175" t="s">
        <v>468</v>
      </c>
      <c r="C15" s="176"/>
      <c r="D15" s="176"/>
      <c r="E15" s="177"/>
      <c r="F15" s="44" t="s">
        <v>208</v>
      </c>
      <c r="G15" s="72"/>
      <c r="H15" s="72"/>
      <c r="I15" s="45">
        <v>1200</v>
      </c>
      <c r="J15" s="46">
        <v>0</v>
      </c>
      <c r="K15" s="44">
        <v>9.5</v>
      </c>
      <c r="L15" s="47">
        <v>0</v>
      </c>
      <c r="M15" s="48">
        <v>0</v>
      </c>
      <c r="N15" s="86"/>
      <c r="O15" s="86"/>
    </row>
    <row r="16" spans="1:15" ht="27" customHeight="1">
      <c r="A16" s="43">
        <v>5</v>
      </c>
      <c r="B16" s="175" t="s">
        <v>469</v>
      </c>
      <c r="C16" s="176"/>
      <c r="D16" s="176"/>
      <c r="E16" s="177"/>
      <c r="F16" s="44" t="s">
        <v>208</v>
      </c>
      <c r="G16" s="72"/>
      <c r="H16" s="72"/>
      <c r="I16" s="45">
        <v>1200</v>
      </c>
      <c r="J16" s="46">
        <v>0</v>
      </c>
      <c r="K16" s="44">
        <v>9.5</v>
      </c>
      <c r="L16" s="47">
        <v>0</v>
      </c>
      <c r="M16" s="48">
        <v>0</v>
      </c>
      <c r="N16" s="86"/>
      <c r="O16" s="86"/>
    </row>
    <row r="17" spans="1:15" ht="27" customHeight="1">
      <c r="A17" s="43">
        <v>6</v>
      </c>
      <c r="B17" s="175" t="s">
        <v>470</v>
      </c>
      <c r="C17" s="176"/>
      <c r="D17" s="176"/>
      <c r="E17" s="177"/>
      <c r="F17" s="44" t="s">
        <v>208</v>
      </c>
      <c r="G17" s="72"/>
      <c r="H17" s="72"/>
      <c r="I17" s="45">
        <v>1200</v>
      </c>
      <c r="J17" s="46">
        <v>0</v>
      </c>
      <c r="K17" s="44">
        <v>9.5</v>
      </c>
      <c r="L17" s="47">
        <v>0</v>
      </c>
      <c r="M17" s="48">
        <v>0</v>
      </c>
      <c r="N17" s="86"/>
      <c r="O17" s="86"/>
    </row>
    <row r="18" spans="1:15" ht="40.5" customHeight="1">
      <c r="A18" s="43">
        <v>7</v>
      </c>
      <c r="B18" s="220" t="s">
        <v>471</v>
      </c>
      <c r="C18" s="221"/>
      <c r="D18" s="221"/>
      <c r="E18" s="222"/>
      <c r="F18" s="44" t="s">
        <v>208</v>
      </c>
      <c r="G18" s="72"/>
      <c r="H18" s="72"/>
      <c r="I18" s="45">
        <v>1200</v>
      </c>
      <c r="J18" s="46">
        <v>0</v>
      </c>
      <c r="K18" s="44">
        <v>9.5</v>
      </c>
      <c r="L18" s="47">
        <v>0</v>
      </c>
      <c r="M18" s="48">
        <v>0</v>
      </c>
      <c r="N18" s="86"/>
      <c r="O18" s="86"/>
    </row>
    <row r="19" spans="1:15" ht="40.5" customHeight="1">
      <c r="A19" s="43">
        <v>8</v>
      </c>
      <c r="B19" s="220" t="s">
        <v>472</v>
      </c>
      <c r="C19" s="221"/>
      <c r="D19" s="221"/>
      <c r="E19" s="222"/>
      <c r="F19" s="44" t="s">
        <v>208</v>
      </c>
      <c r="G19" s="72"/>
      <c r="H19" s="72"/>
      <c r="I19" s="45">
        <v>1200</v>
      </c>
      <c r="J19" s="46">
        <v>0</v>
      </c>
      <c r="K19" s="44">
        <v>9.5</v>
      </c>
      <c r="L19" s="47">
        <v>0</v>
      </c>
      <c r="M19" s="48">
        <v>0</v>
      </c>
      <c r="N19" s="86"/>
      <c r="O19" s="86"/>
    </row>
    <row r="20" spans="1:15" ht="40.5" customHeight="1">
      <c r="A20" s="43">
        <v>9</v>
      </c>
      <c r="B20" s="220" t="s">
        <v>473</v>
      </c>
      <c r="C20" s="221"/>
      <c r="D20" s="221"/>
      <c r="E20" s="222"/>
      <c r="F20" s="44" t="s">
        <v>208</v>
      </c>
      <c r="G20" s="72"/>
      <c r="H20" s="72"/>
      <c r="I20" s="45">
        <v>1200</v>
      </c>
      <c r="J20" s="46">
        <v>0</v>
      </c>
      <c r="K20" s="44">
        <v>9.5</v>
      </c>
      <c r="L20" s="47">
        <v>0</v>
      </c>
      <c r="M20" s="48">
        <v>0</v>
      </c>
      <c r="N20" s="86"/>
      <c r="O20" s="86"/>
    </row>
    <row r="21" spans="1:15" ht="40.5" customHeight="1">
      <c r="A21" s="43">
        <v>10</v>
      </c>
      <c r="B21" s="220" t="s">
        <v>474</v>
      </c>
      <c r="C21" s="221"/>
      <c r="D21" s="221"/>
      <c r="E21" s="222"/>
      <c r="F21" s="44" t="s">
        <v>208</v>
      </c>
      <c r="G21" s="72"/>
      <c r="H21" s="72"/>
      <c r="I21" s="45">
        <v>1200</v>
      </c>
      <c r="J21" s="46">
        <v>0</v>
      </c>
      <c r="K21" s="44">
        <v>9.5</v>
      </c>
      <c r="L21" s="47">
        <v>0</v>
      </c>
      <c r="M21" s="48">
        <v>0</v>
      </c>
      <c r="N21" s="86"/>
      <c r="O21" s="86"/>
    </row>
    <row r="22" spans="1:15" ht="27" customHeight="1">
      <c r="A22" s="43">
        <v>11</v>
      </c>
      <c r="B22" s="220" t="s">
        <v>475</v>
      </c>
      <c r="C22" s="221"/>
      <c r="D22" s="221"/>
      <c r="E22" s="222"/>
      <c r="F22" s="44" t="s">
        <v>208</v>
      </c>
      <c r="G22" s="72"/>
      <c r="H22" s="72"/>
      <c r="I22" s="45">
        <v>1200</v>
      </c>
      <c r="J22" s="46">
        <v>0</v>
      </c>
      <c r="K22" s="44">
        <v>9.5</v>
      </c>
      <c r="L22" s="47">
        <v>0</v>
      </c>
      <c r="M22" s="48">
        <v>0</v>
      </c>
      <c r="N22" s="86"/>
      <c r="O22" s="86"/>
    </row>
    <row r="23" spans="1:15" ht="40.5" customHeight="1">
      <c r="A23" s="43">
        <v>12</v>
      </c>
      <c r="B23" s="220" t="s">
        <v>476</v>
      </c>
      <c r="C23" s="221"/>
      <c r="D23" s="221"/>
      <c r="E23" s="222"/>
      <c r="F23" s="44" t="s">
        <v>208</v>
      </c>
      <c r="G23" s="72"/>
      <c r="H23" s="72"/>
      <c r="I23" s="45">
        <v>1200</v>
      </c>
      <c r="J23" s="46">
        <v>0</v>
      </c>
      <c r="K23" s="44">
        <v>9.5</v>
      </c>
      <c r="L23" s="47">
        <v>0</v>
      </c>
      <c r="M23" s="48">
        <v>0</v>
      </c>
      <c r="N23" s="86"/>
      <c r="O23" s="86"/>
    </row>
    <row r="24" spans="1:15" ht="40.5" customHeight="1">
      <c r="A24" s="43">
        <v>13</v>
      </c>
      <c r="B24" s="220" t="s">
        <v>477</v>
      </c>
      <c r="C24" s="221"/>
      <c r="D24" s="221"/>
      <c r="E24" s="222"/>
      <c r="F24" s="44" t="s">
        <v>208</v>
      </c>
      <c r="G24" s="72"/>
      <c r="H24" s="72"/>
      <c r="I24" s="45">
        <v>1200</v>
      </c>
      <c r="J24" s="46">
        <v>0</v>
      </c>
      <c r="K24" s="44">
        <v>9.5</v>
      </c>
      <c r="L24" s="47">
        <v>0</v>
      </c>
      <c r="M24" s="48">
        <v>0</v>
      </c>
      <c r="N24" s="86"/>
      <c r="O24" s="86"/>
    </row>
    <row r="25" spans="1:15" ht="27" customHeight="1">
      <c r="A25" s="43">
        <v>14</v>
      </c>
      <c r="B25" s="220" t="s">
        <v>478</v>
      </c>
      <c r="C25" s="221"/>
      <c r="D25" s="221"/>
      <c r="E25" s="222"/>
      <c r="F25" s="44" t="s">
        <v>208</v>
      </c>
      <c r="G25" s="72"/>
      <c r="H25" s="72"/>
      <c r="I25" s="45">
        <v>1200</v>
      </c>
      <c r="J25" s="46">
        <v>0</v>
      </c>
      <c r="K25" s="44">
        <v>9.5</v>
      </c>
      <c r="L25" s="47">
        <v>0</v>
      </c>
      <c r="M25" s="48">
        <v>0</v>
      </c>
      <c r="N25" s="86"/>
      <c r="O25" s="86"/>
    </row>
    <row r="26" spans="1:15" ht="15.75">
      <c r="A26" s="43">
        <v>15</v>
      </c>
      <c r="B26" s="220" t="s">
        <v>479</v>
      </c>
      <c r="C26" s="221"/>
      <c r="D26" s="221"/>
      <c r="E26" s="222"/>
      <c r="F26" s="44" t="s">
        <v>208</v>
      </c>
      <c r="G26" s="72"/>
      <c r="H26" s="72"/>
      <c r="I26" s="45">
        <v>60</v>
      </c>
      <c r="J26" s="46">
        <v>0</v>
      </c>
      <c r="K26" s="44">
        <v>9.5</v>
      </c>
      <c r="L26" s="47">
        <v>0</v>
      </c>
      <c r="M26" s="48">
        <v>0</v>
      </c>
      <c r="N26" s="86"/>
      <c r="O26" s="86"/>
    </row>
    <row r="27" spans="1:15" ht="27" customHeight="1">
      <c r="A27" s="43">
        <v>16</v>
      </c>
      <c r="B27" s="220" t="s">
        <v>480</v>
      </c>
      <c r="C27" s="221"/>
      <c r="D27" s="221"/>
      <c r="E27" s="222"/>
      <c r="F27" s="44" t="s">
        <v>208</v>
      </c>
      <c r="G27" s="72"/>
      <c r="H27" s="72"/>
      <c r="I27" s="45">
        <v>90</v>
      </c>
      <c r="J27" s="46">
        <v>0</v>
      </c>
      <c r="K27" s="44">
        <v>9.5</v>
      </c>
      <c r="L27" s="47">
        <v>0</v>
      </c>
      <c r="M27" s="48">
        <v>0</v>
      </c>
      <c r="N27" s="86"/>
      <c r="O27" s="86"/>
    </row>
    <row r="28" spans="1:15" ht="15.75">
      <c r="A28" s="43">
        <v>17</v>
      </c>
      <c r="B28" s="220" t="s">
        <v>481</v>
      </c>
      <c r="C28" s="221"/>
      <c r="D28" s="221"/>
      <c r="E28" s="222"/>
      <c r="F28" s="44" t="s">
        <v>208</v>
      </c>
      <c r="G28" s="72"/>
      <c r="H28" s="72"/>
      <c r="I28" s="45">
        <v>90</v>
      </c>
      <c r="J28" s="46">
        <v>0</v>
      </c>
      <c r="K28" s="44">
        <v>9.5</v>
      </c>
      <c r="L28" s="47">
        <v>0</v>
      </c>
      <c r="M28" s="48">
        <v>0</v>
      </c>
      <c r="N28" s="86"/>
      <c r="O28" s="86"/>
    </row>
    <row r="29" spans="1:15" ht="15.75">
      <c r="A29" s="43">
        <v>18</v>
      </c>
      <c r="B29" s="220" t="s">
        <v>482</v>
      </c>
      <c r="C29" s="221"/>
      <c r="D29" s="221"/>
      <c r="E29" s="222"/>
      <c r="F29" s="44" t="s">
        <v>208</v>
      </c>
      <c r="G29" s="72"/>
      <c r="H29" s="72"/>
      <c r="I29" s="45">
        <v>90</v>
      </c>
      <c r="J29" s="46">
        <v>0</v>
      </c>
      <c r="K29" s="44">
        <v>9.5</v>
      </c>
      <c r="L29" s="47">
        <v>0</v>
      </c>
      <c r="M29" s="48">
        <v>0</v>
      </c>
      <c r="N29" s="86"/>
      <c r="O29" s="86"/>
    </row>
    <row r="30" spans="1:15" ht="27" customHeight="1">
      <c r="A30" s="43">
        <v>19</v>
      </c>
      <c r="B30" s="220" t="s">
        <v>483</v>
      </c>
      <c r="C30" s="221"/>
      <c r="D30" s="221"/>
      <c r="E30" s="222"/>
      <c r="F30" s="44" t="s">
        <v>208</v>
      </c>
      <c r="G30" s="72"/>
      <c r="H30" s="72"/>
      <c r="I30" s="45">
        <v>90</v>
      </c>
      <c r="J30" s="46">
        <v>0</v>
      </c>
      <c r="K30" s="44">
        <v>9.5</v>
      </c>
      <c r="L30" s="47">
        <v>0</v>
      </c>
      <c r="M30" s="48">
        <v>0</v>
      </c>
      <c r="N30" s="86"/>
      <c r="O30" s="86"/>
    </row>
    <row r="31" spans="1:15" ht="27" customHeight="1">
      <c r="A31" s="43">
        <v>20</v>
      </c>
      <c r="B31" s="220" t="s">
        <v>484</v>
      </c>
      <c r="C31" s="221"/>
      <c r="D31" s="221"/>
      <c r="E31" s="222"/>
      <c r="F31" s="44" t="s">
        <v>208</v>
      </c>
      <c r="G31" s="72"/>
      <c r="H31" s="72"/>
      <c r="I31" s="45">
        <v>90</v>
      </c>
      <c r="J31" s="46">
        <v>0</v>
      </c>
      <c r="K31" s="44">
        <v>9.5</v>
      </c>
      <c r="L31" s="47">
        <v>0</v>
      </c>
      <c r="M31" s="48">
        <v>0</v>
      </c>
      <c r="N31" s="86"/>
      <c r="O31" s="86"/>
    </row>
    <row r="32" spans="1:15" ht="27" customHeight="1">
      <c r="A32" s="43">
        <v>21</v>
      </c>
      <c r="B32" s="220" t="s">
        <v>485</v>
      </c>
      <c r="C32" s="221"/>
      <c r="D32" s="221"/>
      <c r="E32" s="222"/>
      <c r="F32" s="44" t="s">
        <v>208</v>
      </c>
      <c r="G32" s="72"/>
      <c r="H32" s="72"/>
      <c r="I32" s="45">
        <v>90</v>
      </c>
      <c r="J32" s="46">
        <v>0</v>
      </c>
      <c r="K32" s="44">
        <v>9.5</v>
      </c>
      <c r="L32" s="47">
        <v>0</v>
      </c>
      <c r="M32" s="48">
        <v>0</v>
      </c>
      <c r="N32" s="86"/>
      <c r="O32" s="86"/>
    </row>
    <row r="33" spans="1:15" ht="15.75">
      <c r="A33" s="43">
        <v>22</v>
      </c>
      <c r="B33" s="220" t="s">
        <v>486</v>
      </c>
      <c r="C33" s="221"/>
      <c r="D33" s="221"/>
      <c r="E33" s="222"/>
      <c r="F33" s="44" t="s">
        <v>208</v>
      </c>
      <c r="G33" s="72"/>
      <c r="H33" s="72"/>
      <c r="I33" s="45">
        <v>90</v>
      </c>
      <c r="J33" s="46">
        <v>0</v>
      </c>
      <c r="K33" s="44">
        <v>9.5</v>
      </c>
      <c r="L33" s="47">
        <v>0</v>
      </c>
      <c r="M33" s="48">
        <v>0</v>
      </c>
      <c r="N33" s="86"/>
      <c r="O33" s="86"/>
    </row>
    <row r="34" spans="1:15" ht="15.75">
      <c r="A34" s="43">
        <v>23</v>
      </c>
      <c r="B34" s="220" t="s">
        <v>487</v>
      </c>
      <c r="C34" s="221"/>
      <c r="D34" s="221"/>
      <c r="E34" s="222"/>
      <c r="F34" s="44" t="s">
        <v>208</v>
      </c>
      <c r="G34" s="72"/>
      <c r="H34" s="72"/>
      <c r="I34" s="45">
        <v>90</v>
      </c>
      <c r="J34" s="46">
        <v>0</v>
      </c>
      <c r="K34" s="44">
        <v>9.5</v>
      </c>
      <c r="L34" s="47">
        <v>0</v>
      </c>
      <c r="M34" s="48">
        <v>0</v>
      </c>
      <c r="N34" s="86"/>
      <c r="O34" s="86"/>
    </row>
    <row r="35" spans="1:15" ht="27" customHeight="1">
      <c r="A35" s="43">
        <v>24</v>
      </c>
      <c r="B35" s="220" t="s">
        <v>488</v>
      </c>
      <c r="C35" s="221"/>
      <c r="D35" s="221"/>
      <c r="E35" s="222"/>
      <c r="F35" s="44" t="s">
        <v>208</v>
      </c>
      <c r="G35" s="72"/>
      <c r="H35" s="72"/>
      <c r="I35" s="45">
        <v>90</v>
      </c>
      <c r="J35" s="46">
        <v>0</v>
      </c>
      <c r="K35" s="44">
        <v>9.5</v>
      </c>
      <c r="L35" s="47">
        <v>0</v>
      </c>
      <c r="M35" s="48">
        <v>0</v>
      </c>
      <c r="N35" s="86"/>
      <c r="O35" s="86"/>
    </row>
    <row r="36" spans="1:15" ht="15.75">
      <c r="A36" s="43">
        <v>25</v>
      </c>
      <c r="B36" s="220" t="s">
        <v>489</v>
      </c>
      <c r="C36" s="221"/>
      <c r="D36" s="221"/>
      <c r="E36" s="222"/>
      <c r="F36" s="44" t="s">
        <v>208</v>
      </c>
      <c r="G36" s="72"/>
      <c r="H36" s="72"/>
      <c r="I36" s="45">
        <v>30</v>
      </c>
      <c r="J36" s="46">
        <v>0</v>
      </c>
      <c r="K36" s="44">
        <v>9.5</v>
      </c>
      <c r="L36" s="47">
        <v>0</v>
      </c>
      <c r="M36" s="48">
        <v>0</v>
      </c>
      <c r="N36" s="86"/>
      <c r="O36" s="86"/>
    </row>
    <row r="37" spans="1:15" ht="15.75">
      <c r="A37" s="43">
        <v>26</v>
      </c>
      <c r="B37" s="220" t="s">
        <v>490</v>
      </c>
      <c r="C37" s="221"/>
      <c r="D37" s="221"/>
      <c r="E37" s="222"/>
      <c r="F37" s="44" t="s">
        <v>208</v>
      </c>
      <c r="G37" s="72"/>
      <c r="H37" s="72"/>
      <c r="I37" s="45">
        <v>30</v>
      </c>
      <c r="J37" s="46">
        <v>0</v>
      </c>
      <c r="K37" s="44">
        <v>9.5</v>
      </c>
      <c r="L37" s="47">
        <v>0</v>
      </c>
      <c r="M37" s="48">
        <v>0</v>
      </c>
      <c r="N37" s="86"/>
      <c r="O37" s="86"/>
    </row>
    <row r="38" spans="1:15" ht="15.75">
      <c r="A38" s="43">
        <v>27</v>
      </c>
      <c r="B38" s="220" t="s">
        <v>491</v>
      </c>
      <c r="C38" s="221"/>
      <c r="D38" s="221"/>
      <c r="E38" s="222"/>
      <c r="F38" s="44" t="s">
        <v>208</v>
      </c>
      <c r="G38" s="72"/>
      <c r="H38" s="72"/>
      <c r="I38" s="45">
        <v>30</v>
      </c>
      <c r="J38" s="46">
        <v>0</v>
      </c>
      <c r="K38" s="44">
        <v>9.5</v>
      </c>
      <c r="L38" s="47">
        <v>0</v>
      </c>
      <c r="M38" s="48">
        <v>0</v>
      </c>
      <c r="N38" s="86"/>
      <c r="O38" s="86"/>
    </row>
    <row r="39" spans="1:15" ht="15.75">
      <c r="A39" s="43">
        <v>28</v>
      </c>
      <c r="B39" s="220" t="s">
        <v>492</v>
      </c>
      <c r="C39" s="221"/>
      <c r="D39" s="221"/>
      <c r="E39" s="222"/>
      <c r="F39" s="44" t="s">
        <v>208</v>
      </c>
      <c r="G39" s="72"/>
      <c r="H39" s="72"/>
      <c r="I39" s="45">
        <v>30</v>
      </c>
      <c r="J39" s="46">
        <v>0</v>
      </c>
      <c r="K39" s="44">
        <v>9.5</v>
      </c>
      <c r="L39" s="47">
        <v>0</v>
      </c>
      <c r="M39" s="48">
        <v>0</v>
      </c>
      <c r="N39" s="86"/>
      <c r="O39" s="86"/>
    </row>
    <row r="40" spans="1:15" ht="40.5" customHeight="1">
      <c r="A40" s="43">
        <v>29</v>
      </c>
      <c r="B40" s="220" t="s">
        <v>493</v>
      </c>
      <c r="C40" s="221"/>
      <c r="D40" s="221"/>
      <c r="E40" s="222"/>
      <c r="F40" s="44" t="s">
        <v>208</v>
      </c>
      <c r="G40" s="72"/>
      <c r="H40" s="72"/>
      <c r="I40" s="45">
        <v>30</v>
      </c>
      <c r="J40" s="46">
        <v>0</v>
      </c>
      <c r="K40" s="44">
        <v>9.5</v>
      </c>
      <c r="L40" s="47">
        <v>0</v>
      </c>
      <c r="M40" s="48">
        <v>0</v>
      </c>
      <c r="N40" s="86"/>
      <c r="O40" s="86"/>
    </row>
    <row r="41" spans="1:15" ht="40.5" customHeight="1">
      <c r="A41" s="43">
        <v>30</v>
      </c>
      <c r="B41" s="220" t="s">
        <v>494</v>
      </c>
      <c r="C41" s="221"/>
      <c r="D41" s="221"/>
      <c r="E41" s="222"/>
      <c r="F41" s="44" t="s">
        <v>208</v>
      </c>
      <c r="G41" s="72"/>
      <c r="H41" s="72"/>
      <c r="I41" s="45">
        <v>30</v>
      </c>
      <c r="J41" s="46">
        <v>0</v>
      </c>
      <c r="K41" s="44">
        <v>9.5</v>
      </c>
      <c r="L41" s="47">
        <v>0</v>
      </c>
      <c r="M41" s="48">
        <v>0</v>
      </c>
      <c r="N41" s="86"/>
      <c r="O41" s="86"/>
    </row>
    <row r="42" spans="1:15" ht="40.5" customHeight="1">
      <c r="A42" s="43">
        <v>31</v>
      </c>
      <c r="B42" s="220" t="s">
        <v>495</v>
      </c>
      <c r="C42" s="221"/>
      <c r="D42" s="221"/>
      <c r="E42" s="222"/>
      <c r="F42" s="44" t="s">
        <v>208</v>
      </c>
      <c r="G42" s="72"/>
      <c r="H42" s="72"/>
      <c r="I42" s="45">
        <v>30</v>
      </c>
      <c r="J42" s="46">
        <v>0</v>
      </c>
      <c r="K42" s="44">
        <v>9.5</v>
      </c>
      <c r="L42" s="47">
        <v>0</v>
      </c>
      <c r="M42" s="48">
        <v>0</v>
      </c>
      <c r="N42" s="86"/>
      <c r="O42" s="86"/>
    </row>
    <row r="43" spans="1:15" ht="15.75">
      <c r="A43" s="43">
        <v>32</v>
      </c>
      <c r="B43" s="220" t="s">
        <v>496</v>
      </c>
      <c r="C43" s="221"/>
      <c r="D43" s="221"/>
      <c r="E43" s="222"/>
      <c r="F43" s="44" t="s">
        <v>208</v>
      </c>
      <c r="G43" s="72"/>
      <c r="H43" s="72"/>
      <c r="I43" s="45">
        <v>1200</v>
      </c>
      <c r="J43" s="46">
        <v>0</v>
      </c>
      <c r="K43" s="44">
        <v>9.5</v>
      </c>
      <c r="L43" s="47">
        <v>0</v>
      </c>
      <c r="M43" s="48">
        <v>0</v>
      </c>
      <c r="N43" s="86"/>
      <c r="O43" s="86"/>
    </row>
    <row r="44" spans="1:15" ht="15.75">
      <c r="A44" s="53"/>
      <c r="B44" s="181" t="s">
        <v>497</v>
      </c>
      <c r="C44" s="182"/>
      <c r="D44" s="182"/>
      <c r="E44" s="183"/>
      <c r="F44" s="54"/>
      <c r="G44" s="54"/>
      <c r="H44" s="54"/>
      <c r="I44" s="54"/>
      <c r="J44" s="54"/>
      <c r="K44" s="54"/>
      <c r="L44" s="54"/>
      <c r="M44" s="55">
        <v>0</v>
      </c>
      <c r="N44" s="86"/>
      <c r="O44" s="86"/>
    </row>
    <row r="45" spans="1:15" ht="15.7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ht="15.75">
      <c r="A46" s="33" t="s">
        <v>54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15" ht="15.75">
      <c r="A47" s="33" t="s">
        <v>55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86"/>
      <c r="O47" s="86"/>
    </row>
    <row r="48" spans="1:15" ht="15.75">
      <c r="A48" s="33" t="s">
        <v>56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86"/>
      <c r="O48" s="86"/>
    </row>
    <row r="49" spans="1:15" ht="15.75">
      <c r="A49" s="33" t="s">
        <v>799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86"/>
      <c r="O49" s="86"/>
    </row>
    <row r="50" spans="1:15" ht="15.75">
      <c r="A50" s="33" t="s">
        <v>793</v>
      </c>
      <c r="B50" s="33"/>
      <c r="C50" s="33"/>
      <c r="D50" s="33"/>
      <c r="E50" s="33"/>
      <c r="F50" s="33"/>
      <c r="G50" s="33"/>
      <c r="H50" s="33"/>
      <c r="I50" s="33"/>
      <c r="J50" s="33" t="s">
        <v>683</v>
      </c>
      <c r="K50" s="33"/>
      <c r="L50" s="33"/>
      <c r="M50" s="33"/>
      <c r="N50" s="86"/>
      <c r="O50" s="86"/>
    </row>
    <row r="51" spans="1:15" ht="15.7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8"/>
      <c r="N51" s="86"/>
      <c r="O51" s="86"/>
    </row>
    <row r="52" spans="1:15" ht="15.75">
      <c r="A52" s="8" t="s">
        <v>58</v>
      </c>
      <c r="B52" s="8"/>
      <c r="C52" s="8"/>
      <c r="D52" s="8"/>
      <c r="E52" s="8"/>
      <c r="F52" s="8"/>
      <c r="G52" s="49" t="s">
        <v>59</v>
      </c>
      <c r="H52" s="49"/>
      <c r="I52" s="8"/>
      <c r="J52" s="8"/>
      <c r="K52" s="8" t="s">
        <v>60</v>
      </c>
      <c r="L52" s="8"/>
      <c r="M52" s="86"/>
      <c r="N52" s="86"/>
      <c r="O52" s="86"/>
    </row>
    <row r="53" spans="1:15" ht="15.75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</row>
    <row r="54" spans="1:15" ht="15.75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</row>
    <row r="55" spans="1:15" ht="15.75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</row>
    <row r="56" spans="1:15" ht="15.75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</row>
  </sheetData>
  <mergeCells count="34"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40:E40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68"/>
  <sheetViews>
    <sheetView topLeftCell="A40" workbookViewId="0">
      <selection activeCell="J72" sqref="J72"/>
    </sheetView>
  </sheetViews>
  <sheetFormatPr defaultRowHeight="15"/>
  <cols>
    <col min="7" max="8" width="20.7109375" customWidth="1"/>
    <col min="9" max="13" width="15.7109375" customWidth="1"/>
  </cols>
  <sheetData>
    <row r="1" spans="1:13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.75">
      <c r="A2" s="84" t="s">
        <v>0</v>
      </c>
      <c r="B2" s="84"/>
      <c r="C2" s="84"/>
      <c r="D2" s="84"/>
      <c r="E2" s="86"/>
      <c r="F2" s="86"/>
      <c r="G2" s="34"/>
      <c r="H2" s="34"/>
      <c r="I2" s="34"/>
      <c r="J2" s="34"/>
      <c r="K2" s="34"/>
      <c r="L2" s="34"/>
      <c r="M2" s="34"/>
    </row>
    <row r="3" spans="1:13" ht="15.75">
      <c r="A3" s="33" t="s">
        <v>61</v>
      </c>
      <c r="B3" s="33"/>
      <c r="C3" s="33"/>
      <c r="D3" s="33"/>
      <c r="E3" s="33"/>
      <c r="F3" s="86"/>
      <c r="G3" s="34"/>
      <c r="H3" s="34"/>
      <c r="I3" s="34"/>
      <c r="J3" s="34"/>
      <c r="K3" s="34"/>
      <c r="L3" s="34"/>
      <c r="M3" s="34"/>
    </row>
    <row r="4" spans="1:13" ht="15.75">
      <c r="A4" s="33"/>
      <c r="B4" s="86"/>
      <c r="C4" s="86"/>
      <c r="D4" s="86"/>
      <c r="E4" s="86"/>
      <c r="F4" s="86"/>
      <c r="G4" s="34"/>
      <c r="H4" s="34"/>
      <c r="I4" s="34"/>
      <c r="J4" s="34"/>
      <c r="K4" s="34"/>
      <c r="L4" s="34"/>
      <c r="M4" s="34"/>
    </row>
    <row r="5" spans="1:13" ht="15.75">
      <c r="A5" s="5" t="s">
        <v>1</v>
      </c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</row>
    <row r="7" spans="1:13" ht="15.75">
      <c r="A7" s="8"/>
      <c r="B7" s="6"/>
      <c r="C7" s="6"/>
      <c r="D7" s="6"/>
      <c r="E7" s="6"/>
      <c r="F7" s="6"/>
      <c r="G7" s="7"/>
      <c r="H7" s="7"/>
      <c r="I7" s="7"/>
      <c r="J7" s="7"/>
      <c r="K7" s="6"/>
      <c r="L7" s="7"/>
      <c r="M7" s="7"/>
    </row>
    <row r="8" spans="1:13" ht="15.75">
      <c r="A8" s="69"/>
      <c r="B8" s="69"/>
      <c r="C8" s="69"/>
      <c r="D8" s="69"/>
      <c r="E8" s="69"/>
      <c r="F8" s="69"/>
      <c r="G8" s="35" t="s">
        <v>2</v>
      </c>
      <c r="H8" s="35"/>
      <c r="I8" s="35"/>
      <c r="J8" s="35"/>
      <c r="K8" s="70"/>
      <c r="L8" s="70"/>
      <c r="M8" s="70"/>
    </row>
    <row r="9" spans="1:13" ht="15.75">
      <c r="A9" s="69"/>
      <c r="B9" s="69"/>
      <c r="C9" s="69"/>
      <c r="D9" s="69"/>
      <c r="E9" s="69"/>
      <c r="F9" s="69"/>
      <c r="G9" s="35" t="s">
        <v>811</v>
      </c>
      <c r="H9" s="35"/>
      <c r="I9" s="71"/>
      <c r="J9" s="35"/>
      <c r="K9" s="70"/>
      <c r="L9" s="7"/>
      <c r="M9" s="70"/>
    </row>
    <row r="10" spans="1:13" ht="15.75">
      <c r="A10" s="33"/>
      <c r="B10" s="86"/>
      <c r="C10" s="86"/>
      <c r="D10" s="86"/>
      <c r="E10" s="86"/>
      <c r="F10" s="86"/>
      <c r="G10" s="34"/>
      <c r="H10" s="34"/>
      <c r="I10" s="34"/>
      <c r="J10" s="34"/>
      <c r="K10" s="34"/>
      <c r="L10" s="34"/>
      <c r="M10" s="34"/>
    </row>
    <row r="11" spans="1:13" ht="15.75">
      <c r="A11" s="50" t="s">
        <v>4</v>
      </c>
      <c r="B11" s="166" t="s">
        <v>5</v>
      </c>
      <c r="C11" s="167"/>
      <c r="D11" s="167"/>
      <c r="E11" s="168"/>
      <c r="F11" s="51" t="s">
        <v>6</v>
      </c>
      <c r="G11" s="52" t="s">
        <v>72</v>
      </c>
      <c r="H11" s="52" t="s">
        <v>685</v>
      </c>
      <c r="I11" s="52" t="s">
        <v>8</v>
      </c>
      <c r="J11" s="52" t="s">
        <v>9</v>
      </c>
      <c r="K11" s="52" t="s">
        <v>10</v>
      </c>
      <c r="L11" s="52" t="s">
        <v>11</v>
      </c>
      <c r="M11" s="52" t="s">
        <v>12</v>
      </c>
    </row>
    <row r="12" spans="1:13">
      <c r="A12" s="43">
        <v>1</v>
      </c>
      <c r="B12" s="175" t="s">
        <v>498</v>
      </c>
      <c r="C12" s="176"/>
      <c r="D12" s="176"/>
      <c r="E12" s="192"/>
      <c r="F12" s="92" t="s">
        <v>108</v>
      </c>
      <c r="G12" s="72"/>
      <c r="H12" s="72"/>
      <c r="I12" s="45">
        <v>10</v>
      </c>
      <c r="J12" s="46">
        <v>0</v>
      </c>
      <c r="K12" s="44">
        <v>9.5</v>
      </c>
      <c r="L12" s="47">
        <v>0</v>
      </c>
      <c r="M12" s="48">
        <v>0</v>
      </c>
    </row>
    <row r="13" spans="1:13">
      <c r="A13" s="43">
        <v>2</v>
      </c>
      <c r="B13" s="175" t="s">
        <v>499</v>
      </c>
      <c r="C13" s="176"/>
      <c r="D13" s="176"/>
      <c r="E13" s="192"/>
      <c r="F13" s="92" t="s">
        <v>108</v>
      </c>
      <c r="G13" s="72"/>
      <c r="H13" s="72"/>
      <c r="I13" s="45">
        <v>50</v>
      </c>
      <c r="J13" s="46">
        <v>0</v>
      </c>
      <c r="K13" s="44">
        <v>9.5</v>
      </c>
      <c r="L13" s="47">
        <v>0</v>
      </c>
      <c r="M13" s="48">
        <v>0</v>
      </c>
    </row>
    <row r="14" spans="1:13" ht="27" customHeight="1">
      <c r="A14" s="43">
        <v>3</v>
      </c>
      <c r="B14" s="175" t="s">
        <v>500</v>
      </c>
      <c r="C14" s="176"/>
      <c r="D14" s="176"/>
      <c r="E14" s="192"/>
      <c r="F14" s="92" t="s">
        <v>108</v>
      </c>
      <c r="G14" s="72"/>
      <c r="H14" s="72"/>
      <c r="I14" s="45">
        <v>20</v>
      </c>
      <c r="J14" s="46">
        <v>0</v>
      </c>
      <c r="K14" s="44">
        <v>9.5</v>
      </c>
      <c r="L14" s="47">
        <v>0</v>
      </c>
      <c r="M14" s="48">
        <v>0</v>
      </c>
    </row>
    <row r="15" spans="1:13" ht="27" customHeight="1">
      <c r="A15" s="43">
        <v>4</v>
      </c>
      <c r="B15" s="175" t="s">
        <v>501</v>
      </c>
      <c r="C15" s="176"/>
      <c r="D15" s="176"/>
      <c r="E15" s="192"/>
      <c r="F15" s="92" t="s">
        <v>108</v>
      </c>
      <c r="G15" s="72"/>
      <c r="H15" s="72"/>
      <c r="I15" s="45">
        <v>50</v>
      </c>
      <c r="J15" s="46">
        <v>0</v>
      </c>
      <c r="K15" s="44">
        <v>9.5</v>
      </c>
      <c r="L15" s="47">
        <v>0</v>
      </c>
      <c r="M15" s="48">
        <v>0</v>
      </c>
    </row>
    <row r="16" spans="1:13" ht="27" customHeight="1">
      <c r="A16" s="43">
        <v>5</v>
      </c>
      <c r="B16" s="175" t="s">
        <v>502</v>
      </c>
      <c r="C16" s="176"/>
      <c r="D16" s="176"/>
      <c r="E16" s="192"/>
      <c r="F16" s="92" t="s">
        <v>108</v>
      </c>
      <c r="G16" s="72"/>
      <c r="H16" s="72"/>
      <c r="I16" s="45">
        <v>50</v>
      </c>
      <c r="J16" s="46">
        <v>0</v>
      </c>
      <c r="K16" s="44">
        <v>9.5</v>
      </c>
      <c r="L16" s="47">
        <v>0</v>
      </c>
      <c r="M16" s="48">
        <v>0</v>
      </c>
    </row>
    <row r="17" spans="1:13" ht="27" customHeight="1">
      <c r="A17" s="43">
        <v>6</v>
      </c>
      <c r="B17" s="175" t="s">
        <v>503</v>
      </c>
      <c r="C17" s="176"/>
      <c r="D17" s="176"/>
      <c r="E17" s="192"/>
      <c r="F17" s="92" t="s">
        <v>108</v>
      </c>
      <c r="G17" s="72"/>
      <c r="H17" s="72"/>
      <c r="I17" s="45">
        <v>150</v>
      </c>
      <c r="J17" s="46">
        <v>0</v>
      </c>
      <c r="K17" s="44">
        <v>9.5</v>
      </c>
      <c r="L17" s="47">
        <v>0</v>
      </c>
      <c r="M17" s="48">
        <v>0</v>
      </c>
    </row>
    <row r="18" spans="1:13" ht="27" customHeight="1">
      <c r="A18" s="43">
        <v>7</v>
      </c>
      <c r="B18" s="175" t="s">
        <v>504</v>
      </c>
      <c r="C18" s="176"/>
      <c r="D18" s="176"/>
      <c r="E18" s="192"/>
      <c r="F18" s="92" t="s">
        <v>108</v>
      </c>
      <c r="G18" s="72"/>
      <c r="H18" s="72"/>
      <c r="I18" s="45">
        <v>300</v>
      </c>
      <c r="J18" s="46">
        <v>0</v>
      </c>
      <c r="K18" s="44">
        <v>9.5</v>
      </c>
      <c r="L18" s="47">
        <v>0</v>
      </c>
      <c r="M18" s="48">
        <v>0</v>
      </c>
    </row>
    <row r="19" spans="1:13" ht="27" customHeight="1">
      <c r="A19" s="43">
        <v>8</v>
      </c>
      <c r="B19" s="175" t="s">
        <v>505</v>
      </c>
      <c r="C19" s="176"/>
      <c r="D19" s="176"/>
      <c r="E19" s="192"/>
      <c r="F19" s="92" t="s">
        <v>108</v>
      </c>
      <c r="G19" s="72"/>
      <c r="H19" s="72"/>
      <c r="I19" s="45">
        <v>30</v>
      </c>
      <c r="J19" s="46">
        <v>0</v>
      </c>
      <c r="K19" s="44">
        <v>9.5</v>
      </c>
      <c r="L19" s="47">
        <v>0</v>
      </c>
      <c r="M19" s="48">
        <v>0</v>
      </c>
    </row>
    <row r="20" spans="1:13" ht="27" customHeight="1">
      <c r="A20" s="43">
        <v>9</v>
      </c>
      <c r="B20" s="175" t="s">
        <v>506</v>
      </c>
      <c r="C20" s="176"/>
      <c r="D20" s="176"/>
      <c r="E20" s="192"/>
      <c r="F20" s="92" t="s">
        <v>108</v>
      </c>
      <c r="G20" s="72"/>
      <c r="H20" s="72"/>
      <c r="I20" s="45">
        <v>30</v>
      </c>
      <c r="J20" s="46">
        <v>0</v>
      </c>
      <c r="K20" s="44">
        <v>9.5</v>
      </c>
      <c r="L20" s="47">
        <v>0</v>
      </c>
      <c r="M20" s="48">
        <v>0</v>
      </c>
    </row>
    <row r="21" spans="1:13" ht="27" customHeight="1">
      <c r="A21" s="43">
        <v>10</v>
      </c>
      <c r="B21" s="175" t="s">
        <v>507</v>
      </c>
      <c r="C21" s="176"/>
      <c r="D21" s="176"/>
      <c r="E21" s="192"/>
      <c r="F21" s="92" t="s">
        <v>108</v>
      </c>
      <c r="G21" s="72"/>
      <c r="H21" s="72"/>
      <c r="I21" s="45">
        <v>10</v>
      </c>
      <c r="J21" s="46">
        <v>0</v>
      </c>
      <c r="K21" s="44">
        <v>9.5</v>
      </c>
      <c r="L21" s="47">
        <v>0</v>
      </c>
      <c r="M21" s="48">
        <v>0</v>
      </c>
    </row>
    <row r="22" spans="1:13">
      <c r="A22" s="43">
        <v>11</v>
      </c>
      <c r="B22" s="175" t="s">
        <v>508</v>
      </c>
      <c r="C22" s="176"/>
      <c r="D22" s="176"/>
      <c r="E22" s="192"/>
      <c r="F22" s="92" t="s">
        <v>108</v>
      </c>
      <c r="G22" s="72"/>
      <c r="H22" s="72"/>
      <c r="I22" s="45">
        <v>10</v>
      </c>
      <c r="J22" s="46">
        <v>0</v>
      </c>
      <c r="K22" s="44">
        <v>9.5</v>
      </c>
      <c r="L22" s="47">
        <v>0</v>
      </c>
      <c r="M22" s="48">
        <v>0</v>
      </c>
    </row>
    <row r="23" spans="1:13">
      <c r="A23" s="43">
        <v>12</v>
      </c>
      <c r="B23" s="175" t="s">
        <v>509</v>
      </c>
      <c r="C23" s="176"/>
      <c r="D23" s="176"/>
      <c r="E23" s="192"/>
      <c r="F23" s="92" t="s">
        <v>108</v>
      </c>
      <c r="G23" s="72"/>
      <c r="H23" s="72"/>
      <c r="I23" s="45">
        <v>10</v>
      </c>
      <c r="J23" s="46">
        <v>0</v>
      </c>
      <c r="K23" s="44">
        <v>9.5</v>
      </c>
      <c r="L23" s="47">
        <v>0</v>
      </c>
      <c r="M23" s="48">
        <v>0</v>
      </c>
    </row>
    <row r="24" spans="1:13">
      <c r="A24" s="43">
        <v>13</v>
      </c>
      <c r="B24" s="175" t="s">
        <v>510</v>
      </c>
      <c r="C24" s="176"/>
      <c r="D24" s="176"/>
      <c r="E24" s="192"/>
      <c r="F24" s="92" t="s">
        <v>108</v>
      </c>
      <c r="G24" s="72"/>
      <c r="H24" s="72"/>
      <c r="I24" s="45">
        <v>20</v>
      </c>
      <c r="J24" s="46">
        <v>0</v>
      </c>
      <c r="K24" s="44">
        <v>9.5</v>
      </c>
      <c r="L24" s="47">
        <v>0</v>
      </c>
      <c r="M24" s="48">
        <v>0</v>
      </c>
    </row>
    <row r="25" spans="1:13" ht="27" customHeight="1">
      <c r="A25" s="43">
        <v>14</v>
      </c>
      <c r="B25" s="175" t="s">
        <v>511</v>
      </c>
      <c r="C25" s="176"/>
      <c r="D25" s="176"/>
      <c r="E25" s="192"/>
      <c r="F25" s="92" t="s">
        <v>108</v>
      </c>
      <c r="G25" s="72"/>
      <c r="H25" s="72"/>
      <c r="I25" s="45">
        <v>20</v>
      </c>
      <c r="J25" s="46">
        <v>0</v>
      </c>
      <c r="K25" s="44">
        <v>9.5</v>
      </c>
      <c r="L25" s="47">
        <v>0</v>
      </c>
      <c r="M25" s="48">
        <v>0</v>
      </c>
    </row>
    <row r="26" spans="1:13" ht="27" customHeight="1">
      <c r="A26" s="43">
        <v>15</v>
      </c>
      <c r="B26" s="175" t="s">
        <v>512</v>
      </c>
      <c r="C26" s="176"/>
      <c r="D26" s="176"/>
      <c r="E26" s="192"/>
      <c r="F26" s="92" t="s">
        <v>108</v>
      </c>
      <c r="G26" s="72"/>
      <c r="H26" s="72"/>
      <c r="I26" s="45">
        <v>80</v>
      </c>
      <c r="J26" s="46">
        <v>0</v>
      </c>
      <c r="K26" s="44">
        <v>9.5</v>
      </c>
      <c r="L26" s="47">
        <v>0</v>
      </c>
      <c r="M26" s="48">
        <v>0</v>
      </c>
    </row>
    <row r="27" spans="1:13" ht="27" customHeight="1">
      <c r="A27" s="43">
        <v>16</v>
      </c>
      <c r="B27" s="175" t="s">
        <v>513</v>
      </c>
      <c r="C27" s="176"/>
      <c r="D27" s="176"/>
      <c r="E27" s="192"/>
      <c r="F27" s="92" t="s">
        <v>108</v>
      </c>
      <c r="G27" s="72"/>
      <c r="H27" s="72"/>
      <c r="I27" s="45">
        <v>150</v>
      </c>
      <c r="J27" s="46">
        <v>0</v>
      </c>
      <c r="K27" s="44">
        <v>9.5</v>
      </c>
      <c r="L27" s="47">
        <v>0</v>
      </c>
      <c r="M27" s="48">
        <v>0</v>
      </c>
    </row>
    <row r="28" spans="1:13">
      <c r="A28" s="43">
        <v>17</v>
      </c>
      <c r="B28" s="175" t="s">
        <v>514</v>
      </c>
      <c r="C28" s="176"/>
      <c r="D28" s="176"/>
      <c r="E28" s="177"/>
      <c r="F28" s="92" t="s">
        <v>13</v>
      </c>
      <c r="G28" s="72"/>
      <c r="H28" s="72"/>
      <c r="I28" s="45">
        <v>80</v>
      </c>
      <c r="J28" s="46">
        <v>0</v>
      </c>
      <c r="K28" s="44">
        <v>9.5</v>
      </c>
      <c r="L28" s="47">
        <v>0</v>
      </c>
      <c r="M28" s="48">
        <v>0</v>
      </c>
    </row>
    <row r="29" spans="1:13">
      <c r="A29" s="43">
        <v>18</v>
      </c>
      <c r="B29" s="175" t="s">
        <v>515</v>
      </c>
      <c r="C29" s="176"/>
      <c r="D29" s="176"/>
      <c r="E29" s="177"/>
      <c r="F29" s="92" t="s">
        <v>108</v>
      </c>
      <c r="G29" s="72"/>
      <c r="H29" s="72"/>
      <c r="I29" s="45">
        <v>20</v>
      </c>
      <c r="J29" s="46">
        <v>0</v>
      </c>
      <c r="K29" s="44">
        <v>9.5</v>
      </c>
      <c r="L29" s="47">
        <v>0</v>
      </c>
      <c r="M29" s="48">
        <v>0</v>
      </c>
    </row>
    <row r="30" spans="1:13">
      <c r="A30" s="43">
        <v>19</v>
      </c>
      <c r="B30" s="175" t="s">
        <v>516</v>
      </c>
      <c r="C30" s="176"/>
      <c r="D30" s="176"/>
      <c r="E30" s="177"/>
      <c r="F30" s="92" t="s">
        <v>108</v>
      </c>
      <c r="G30" s="72"/>
      <c r="H30" s="72"/>
      <c r="I30" s="45">
        <v>20</v>
      </c>
      <c r="J30" s="46">
        <v>0</v>
      </c>
      <c r="K30" s="44">
        <v>9.5</v>
      </c>
      <c r="L30" s="47">
        <v>0</v>
      </c>
      <c r="M30" s="48">
        <v>0</v>
      </c>
    </row>
    <row r="31" spans="1:13">
      <c r="A31" s="43">
        <v>20</v>
      </c>
      <c r="B31" s="175" t="s">
        <v>517</v>
      </c>
      <c r="C31" s="176"/>
      <c r="D31" s="176"/>
      <c r="E31" s="177"/>
      <c r="F31" s="92" t="s">
        <v>13</v>
      </c>
      <c r="G31" s="72"/>
      <c r="H31" s="72"/>
      <c r="I31" s="45">
        <v>10</v>
      </c>
      <c r="J31" s="46">
        <v>0</v>
      </c>
      <c r="K31" s="44">
        <v>9.5</v>
      </c>
      <c r="L31" s="47">
        <v>0</v>
      </c>
      <c r="M31" s="48">
        <v>0</v>
      </c>
    </row>
    <row r="32" spans="1:13">
      <c r="A32" s="43">
        <v>21</v>
      </c>
      <c r="B32" s="175" t="s">
        <v>518</v>
      </c>
      <c r="C32" s="176"/>
      <c r="D32" s="176"/>
      <c r="E32" s="177"/>
      <c r="F32" s="92" t="s">
        <v>13</v>
      </c>
      <c r="G32" s="72"/>
      <c r="H32" s="72"/>
      <c r="I32" s="45">
        <v>20</v>
      </c>
      <c r="J32" s="46">
        <v>0</v>
      </c>
      <c r="K32" s="44">
        <v>9.5</v>
      </c>
      <c r="L32" s="47">
        <v>0</v>
      </c>
      <c r="M32" s="48">
        <v>0</v>
      </c>
    </row>
    <row r="33" spans="1:13" ht="27" customHeight="1">
      <c r="A33" s="43">
        <v>22</v>
      </c>
      <c r="B33" s="175" t="s">
        <v>519</v>
      </c>
      <c r="C33" s="176"/>
      <c r="D33" s="176"/>
      <c r="E33" s="192"/>
      <c r="F33" s="92" t="s">
        <v>108</v>
      </c>
      <c r="G33" s="72"/>
      <c r="H33" s="72"/>
      <c r="I33" s="45">
        <v>20</v>
      </c>
      <c r="J33" s="46">
        <v>0</v>
      </c>
      <c r="K33" s="44">
        <v>9.5</v>
      </c>
      <c r="L33" s="47">
        <v>0</v>
      </c>
      <c r="M33" s="48">
        <v>0</v>
      </c>
    </row>
    <row r="34" spans="1:13">
      <c r="A34" s="43">
        <v>23</v>
      </c>
      <c r="B34" s="175" t="s">
        <v>520</v>
      </c>
      <c r="C34" s="176"/>
      <c r="D34" s="176"/>
      <c r="E34" s="192"/>
      <c r="F34" s="92" t="s">
        <v>108</v>
      </c>
      <c r="G34" s="72"/>
      <c r="H34" s="72"/>
      <c r="I34" s="45">
        <v>20</v>
      </c>
      <c r="J34" s="46">
        <v>0</v>
      </c>
      <c r="K34" s="44">
        <v>9.5</v>
      </c>
      <c r="L34" s="47">
        <v>0</v>
      </c>
      <c r="M34" s="48">
        <v>0</v>
      </c>
    </row>
    <row r="35" spans="1:13" ht="27" customHeight="1">
      <c r="A35" s="43">
        <v>24</v>
      </c>
      <c r="B35" s="175" t="s">
        <v>521</v>
      </c>
      <c r="C35" s="176"/>
      <c r="D35" s="176"/>
      <c r="E35" s="192"/>
      <c r="F35" s="92" t="s">
        <v>108</v>
      </c>
      <c r="G35" s="72"/>
      <c r="H35" s="72"/>
      <c r="I35" s="45">
        <v>10</v>
      </c>
      <c r="J35" s="46">
        <v>0</v>
      </c>
      <c r="K35" s="44">
        <v>9.5</v>
      </c>
      <c r="L35" s="47">
        <v>0</v>
      </c>
      <c r="M35" s="48">
        <v>0</v>
      </c>
    </row>
    <row r="36" spans="1:13">
      <c r="A36" s="43">
        <v>25</v>
      </c>
      <c r="B36" s="175" t="s">
        <v>522</v>
      </c>
      <c r="C36" s="176"/>
      <c r="D36" s="176"/>
      <c r="E36" s="192"/>
      <c r="F36" s="92" t="s">
        <v>108</v>
      </c>
      <c r="G36" s="72"/>
      <c r="H36" s="72"/>
      <c r="I36" s="45">
        <v>10</v>
      </c>
      <c r="J36" s="46">
        <v>0</v>
      </c>
      <c r="K36" s="44">
        <v>9.5</v>
      </c>
      <c r="L36" s="47">
        <v>0</v>
      </c>
      <c r="M36" s="48">
        <v>0</v>
      </c>
    </row>
    <row r="37" spans="1:13" ht="27" customHeight="1">
      <c r="A37" s="43">
        <v>26</v>
      </c>
      <c r="B37" s="175" t="s">
        <v>523</v>
      </c>
      <c r="C37" s="176"/>
      <c r="D37" s="176"/>
      <c r="E37" s="192"/>
      <c r="F37" s="92" t="s">
        <v>108</v>
      </c>
      <c r="G37" s="72"/>
      <c r="H37" s="72"/>
      <c r="I37" s="45">
        <v>10</v>
      </c>
      <c r="J37" s="46">
        <v>0</v>
      </c>
      <c r="K37" s="44">
        <v>9.5</v>
      </c>
      <c r="L37" s="47">
        <v>0</v>
      </c>
      <c r="M37" s="48">
        <v>0</v>
      </c>
    </row>
    <row r="38" spans="1:13" ht="27" customHeight="1">
      <c r="A38" s="43">
        <v>27</v>
      </c>
      <c r="B38" s="175" t="s">
        <v>524</v>
      </c>
      <c r="C38" s="176"/>
      <c r="D38" s="176"/>
      <c r="E38" s="192"/>
      <c r="F38" s="92" t="s">
        <v>108</v>
      </c>
      <c r="G38" s="72"/>
      <c r="H38" s="72"/>
      <c r="I38" s="45">
        <v>10</v>
      </c>
      <c r="J38" s="46">
        <v>0</v>
      </c>
      <c r="K38" s="44">
        <v>9.5</v>
      </c>
      <c r="L38" s="47">
        <v>0</v>
      </c>
      <c r="M38" s="48">
        <v>0</v>
      </c>
    </row>
    <row r="39" spans="1:13" ht="27" customHeight="1">
      <c r="A39" s="43">
        <v>28</v>
      </c>
      <c r="B39" s="175" t="s">
        <v>525</v>
      </c>
      <c r="C39" s="176"/>
      <c r="D39" s="176"/>
      <c r="E39" s="192"/>
      <c r="F39" s="92" t="s">
        <v>108</v>
      </c>
      <c r="G39" s="72"/>
      <c r="H39" s="72"/>
      <c r="I39" s="45">
        <v>10</v>
      </c>
      <c r="J39" s="46">
        <v>0</v>
      </c>
      <c r="K39" s="44">
        <v>9.5</v>
      </c>
      <c r="L39" s="47">
        <v>0</v>
      </c>
      <c r="M39" s="48">
        <v>0</v>
      </c>
    </row>
    <row r="40" spans="1:13" ht="27" customHeight="1">
      <c r="A40" s="43">
        <v>29</v>
      </c>
      <c r="B40" s="175" t="s">
        <v>526</v>
      </c>
      <c r="C40" s="176"/>
      <c r="D40" s="176"/>
      <c r="E40" s="192"/>
      <c r="F40" s="92" t="s">
        <v>108</v>
      </c>
      <c r="G40" s="72"/>
      <c r="H40" s="72"/>
      <c r="I40" s="45">
        <v>10</v>
      </c>
      <c r="J40" s="46">
        <v>0</v>
      </c>
      <c r="K40" s="44">
        <v>9.5</v>
      </c>
      <c r="L40" s="47">
        <v>0</v>
      </c>
      <c r="M40" s="48">
        <v>0</v>
      </c>
    </row>
    <row r="41" spans="1:13" ht="27" customHeight="1">
      <c r="A41" s="43">
        <v>30</v>
      </c>
      <c r="B41" s="175" t="s">
        <v>527</v>
      </c>
      <c r="C41" s="176"/>
      <c r="D41" s="176"/>
      <c r="E41" s="192"/>
      <c r="F41" s="92" t="s">
        <v>108</v>
      </c>
      <c r="G41" s="72"/>
      <c r="H41" s="72"/>
      <c r="I41" s="45">
        <v>20</v>
      </c>
      <c r="J41" s="46">
        <v>0</v>
      </c>
      <c r="K41" s="44">
        <v>9.5</v>
      </c>
      <c r="L41" s="47">
        <v>0</v>
      </c>
      <c r="M41" s="48">
        <v>0</v>
      </c>
    </row>
    <row r="42" spans="1:13">
      <c r="A42" s="43">
        <v>31</v>
      </c>
      <c r="B42" s="175" t="s">
        <v>528</v>
      </c>
      <c r="C42" s="176"/>
      <c r="D42" s="176"/>
      <c r="E42" s="192"/>
      <c r="F42" s="92" t="s">
        <v>108</v>
      </c>
      <c r="G42" s="72"/>
      <c r="H42" s="72"/>
      <c r="I42" s="45">
        <v>20</v>
      </c>
      <c r="J42" s="46">
        <v>0</v>
      </c>
      <c r="K42" s="44">
        <v>9.5</v>
      </c>
      <c r="L42" s="47">
        <v>0</v>
      </c>
      <c r="M42" s="48">
        <v>0</v>
      </c>
    </row>
    <row r="43" spans="1:13">
      <c r="A43" s="43">
        <v>32</v>
      </c>
      <c r="B43" s="175" t="s">
        <v>529</v>
      </c>
      <c r="C43" s="176"/>
      <c r="D43" s="176"/>
      <c r="E43" s="192"/>
      <c r="F43" s="92" t="s">
        <v>13</v>
      </c>
      <c r="G43" s="72"/>
      <c r="H43" s="72"/>
      <c r="I43" s="45">
        <v>40</v>
      </c>
      <c r="J43" s="46">
        <v>0</v>
      </c>
      <c r="K43" s="44">
        <v>9.5</v>
      </c>
      <c r="L43" s="47">
        <v>0</v>
      </c>
      <c r="M43" s="48">
        <v>0</v>
      </c>
    </row>
    <row r="44" spans="1:13" ht="27" customHeight="1">
      <c r="A44" s="43">
        <v>33</v>
      </c>
      <c r="B44" s="175" t="s">
        <v>530</v>
      </c>
      <c r="C44" s="176"/>
      <c r="D44" s="176"/>
      <c r="E44" s="192"/>
      <c r="F44" s="92" t="s">
        <v>108</v>
      </c>
      <c r="G44" s="72"/>
      <c r="H44" s="72"/>
      <c r="I44" s="45">
        <v>50</v>
      </c>
      <c r="J44" s="46">
        <v>0</v>
      </c>
      <c r="K44" s="44">
        <v>9.5</v>
      </c>
      <c r="L44" s="47">
        <v>0</v>
      </c>
      <c r="M44" s="48">
        <v>0</v>
      </c>
    </row>
    <row r="45" spans="1:13" ht="27" customHeight="1">
      <c r="A45" s="43">
        <v>34</v>
      </c>
      <c r="B45" s="175" t="s">
        <v>531</v>
      </c>
      <c r="C45" s="176"/>
      <c r="D45" s="176"/>
      <c r="E45" s="192"/>
      <c r="F45" s="92" t="s">
        <v>108</v>
      </c>
      <c r="G45" s="72"/>
      <c r="H45" s="72"/>
      <c r="I45" s="45">
        <v>20</v>
      </c>
      <c r="J45" s="46">
        <v>0</v>
      </c>
      <c r="K45" s="44">
        <v>9.5</v>
      </c>
      <c r="L45" s="47">
        <v>0</v>
      </c>
      <c r="M45" s="48">
        <v>0</v>
      </c>
    </row>
    <row r="46" spans="1:13" ht="27" customHeight="1">
      <c r="A46" s="43">
        <v>35</v>
      </c>
      <c r="B46" s="175" t="s">
        <v>532</v>
      </c>
      <c r="C46" s="176"/>
      <c r="D46" s="176"/>
      <c r="E46" s="192"/>
      <c r="F46" s="92" t="s">
        <v>13</v>
      </c>
      <c r="G46" s="72"/>
      <c r="H46" s="72"/>
      <c r="I46" s="45">
        <v>20</v>
      </c>
      <c r="J46" s="46">
        <v>0</v>
      </c>
      <c r="K46" s="44">
        <v>9.5</v>
      </c>
      <c r="L46" s="47">
        <v>0</v>
      </c>
      <c r="M46" s="48">
        <v>0</v>
      </c>
    </row>
    <row r="47" spans="1:13">
      <c r="A47" s="43">
        <v>36</v>
      </c>
      <c r="B47" s="175" t="s">
        <v>533</v>
      </c>
      <c r="C47" s="176"/>
      <c r="D47" s="176"/>
      <c r="E47" s="192"/>
      <c r="F47" s="92" t="s">
        <v>108</v>
      </c>
      <c r="G47" s="72"/>
      <c r="H47" s="72"/>
      <c r="I47" s="45">
        <v>20</v>
      </c>
      <c r="J47" s="46">
        <v>0</v>
      </c>
      <c r="K47" s="44">
        <v>9.5</v>
      </c>
      <c r="L47" s="47">
        <v>0</v>
      </c>
      <c r="M47" s="48">
        <v>0</v>
      </c>
    </row>
    <row r="48" spans="1:13">
      <c r="A48" s="43">
        <v>37</v>
      </c>
      <c r="B48" s="175" t="s">
        <v>534</v>
      </c>
      <c r="C48" s="176"/>
      <c r="D48" s="176"/>
      <c r="E48" s="192"/>
      <c r="F48" s="92" t="s">
        <v>13</v>
      </c>
      <c r="G48" s="72"/>
      <c r="H48" s="72"/>
      <c r="I48" s="45">
        <v>20</v>
      </c>
      <c r="J48" s="46">
        <v>0</v>
      </c>
      <c r="K48" s="44">
        <v>9.5</v>
      </c>
      <c r="L48" s="47">
        <v>0</v>
      </c>
      <c r="M48" s="48">
        <v>0</v>
      </c>
    </row>
    <row r="49" spans="1:13" ht="27" customHeight="1">
      <c r="A49" s="43">
        <v>38</v>
      </c>
      <c r="B49" s="175" t="s">
        <v>535</v>
      </c>
      <c r="C49" s="176"/>
      <c r="D49" s="176"/>
      <c r="E49" s="192"/>
      <c r="F49" s="92" t="s">
        <v>108</v>
      </c>
      <c r="G49" s="72"/>
      <c r="H49" s="72"/>
      <c r="I49" s="45">
        <v>20</v>
      </c>
      <c r="J49" s="46">
        <v>0</v>
      </c>
      <c r="K49" s="44">
        <v>9.5</v>
      </c>
      <c r="L49" s="47">
        <v>0</v>
      </c>
      <c r="M49" s="48">
        <v>0</v>
      </c>
    </row>
    <row r="50" spans="1:13" ht="27" customHeight="1">
      <c r="A50" s="43">
        <v>39</v>
      </c>
      <c r="B50" s="175" t="s">
        <v>536</v>
      </c>
      <c r="C50" s="176"/>
      <c r="D50" s="176"/>
      <c r="E50" s="192"/>
      <c r="F50" s="92" t="s">
        <v>13</v>
      </c>
      <c r="G50" s="72"/>
      <c r="H50" s="72"/>
      <c r="I50" s="45">
        <v>20</v>
      </c>
      <c r="J50" s="46">
        <v>0</v>
      </c>
      <c r="K50" s="44">
        <v>9.5</v>
      </c>
      <c r="L50" s="47">
        <v>0</v>
      </c>
      <c r="M50" s="48">
        <v>0</v>
      </c>
    </row>
    <row r="51" spans="1:13" ht="27" customHeight="1">
      <c r="A51" s="43">
        <v>40</v>
      </c>
      <c r="B51" s="175" t="s">
        <v>537</v>
      </c>
      <c r="C51" s="176"/>
      <c r="D51" s="176"/>
      <c r="E51" s="192"/>
      <c r="F51" s="92" t="s">
        <v>108</v>
      </c>
      <c r="G51" s="72"/>
      <c r="H51" s="72"/>
      <c r="I51" s="45">
        <v>20</v>
      </c>
      <c r="J51" s="46">
        <v>0</v>
      </c>
      <c r="K51" s="44">
        <v>9.5</v>
      </c>
      <c r="L51" s="47">
        <v>0</v>
      </c>
      <c r="M51" s="48">
        <v>0</v>
      </c>
    </row>
    <row r="52" spans="1:13" ht="27" customHeight="1">
      <c r="A52" s="43">
        <v>41</v>
      </c>
      <c r="B52" s="175" t="s">
        <v>538</v>
      </c>
      <c r="C52" s="176"/>
      <c r="D52" s="176"/>
      <c r="E52" s="192"/>
      <c r="F52" s="92" t="s">
        <v>13</v>
      </c>
      <c r="G52" s="72"/>
      <c r="H52" s="72"/>
      <c r="I52" s="45">
        <v>20</v>
      </c>
      <c r="J52" s="46">
        <v>0</v>
      </c>
      <c r="K52" s="44">
        <v>9.5</v>
      </c>
      <c r="L52" s="47">
        <v>0</v>
      </c>
      <c r="M52" s="48">
        <v>0</v>
      </c>
    </row>
    <row r="53" spans="1:13" ht="27" customHeight="1">
      <c r="A53" s="43">
        <v>42</v>
      </c>
      <c r="B53" s="175" t="s">
        <v>539</v>
      </c>
      <c r="C53" s="176"/>
      <c r="D53" s="176"/>
      <c r="E53" s="192"/>
      <c r="F53" s="92" t="s">
        <v>108</v>
      </c>
      <c r="G53" s="72"/>
      <c r="H53" s="72"/>
      <c r="I53" s="45">
        <v>20</v>
      </c>
      <c r="J53" s="46">
        <v>0</v>
      </c>
      <c r="K53" s="44">
        <v>9.5</v>
      </c>
      <c r="L53" s="47">
        <v>0</v>
      </c>
      <c r="M53" s="48">
        <v>0</v>
      </c>
    </row>
    <row r="54" spans="1:13" ht="27" customHeight="1">
      <c r="A54" s="43">
        <v>43</v>
      </c>
      <c r="B54" s="175" t="s">
        <v>540</v>
      </c>
      <c r="C54" s="176"/>
      <c r="D54" s="176"/>
      <c r="E54" s="192"/>
      <c r="F54" s="92" t="s">
        <v>108</v>
      </c>
      <c r="G54" s="72"/>
      <c r="H54" s="72"/>
      <c r="I54" s="45">
        <v>20</v>
      </c>
      <c r="J54" s="46">
        <v>0</v>
      </c>
      <c r="K54" s="44">
        <v>9.5</v>
      </c>
      <c r="L54" s="47">
        <v>0</v>
      </c>
      <c r="M54" s="48">
        <v>0</v>
      </c>
    </row>
    <row r="55" spans="1:13" ht="27" customHeight="1">
      <c r="A55" s="43">
        <v>44</v>
      </c>
      <c r="B55" s="175" t="s">
        <v>541</v>
      </c>
      <c r="C55" s="176"/>
      <c r="D55" s="176"/>
      <c r="E55" s="192"/>
      <c r="F55" s="92" t="s">
        <v>13</v>
      </c>
      <c r="G55" s="72"/>
      <c r="H55" s="72"/>
      <c r="I55" s="45">
        <v>20</v>
      </c>
      <c r="J55" s="46">
        <v>0</v>
      </c>
      <c r="K55" s="44">
        <v>9.5</v>
      </c>
      <c r="L55" s="47">
        <v>0</v>
      </c>
      <c r="M55" s="48">
        <v>0</v>
      </c>
    </row>
    <row r="56" spans="1:13" ht="15.75">
      <c r="A56" s="53"/>
      <c r="B56" s="181" t="s">
        <v>674</v>
      </c>
      <c r="C56" s="182"/>
      <c r="D56" s="182"/>
      <c r="E56" s="183"/>
      <c r="F56" s="54"/>
      <c r="G56" s="54"/>
      <c r="H56" s="54"/>
      <c r="I56" s="54"/>
      <c r="J56" s="54"/>
      <c r="K56" s="54"/>
      <c r="L56" s="54"/>
      <c r="M56" s="55">
        <v>0</v>
      </c>
    </row>
    <row r="57" spans="1:13" ht="15.7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ht="15.75">
      <c r="A58" s="33" t="s">
        <v>54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 ht="15.75">
      <c r="A59" s="33" t="s">
        <v>55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ht="15.75">
      <c r="A60" s="33" t="s">
        <v>56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1:13" ht="15.75">
      <c r="A61" s="33" t="s">
        <v>799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1:13" ht="15.75">
      <c r="A62" s="33" t="s">
        <v>793</v>
      </c>
      <c r="B62" s="33"/>
      <c r="C62" s="33"/>
      <c r="D62" s="33"/>
      <c r="E62" s="33"/>
      <c r="F62" s="33"/>
      <c r="G62" s="33"/>
      <c r="H62" s="33"/>
      <c r="I62" s="33"/>
      <c r="J62" s="33" t="s">
        <v>683</v>
      </c>
      <c r="K62" s="33"/>
      <c r="L62" s="33"/>
      <c r="M62" s="33"/>
    </row>
    <row r="63" spans="1:13" ht="15.7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8"/>
    </row>
    <row r="64" spans="1:13" ht="15.75">
      <c r="A64" s="8" t="s">
        <v>58</v>
      </c>
      <c r="B64" s="8"/>
      <c r="C64" s="8"/>
      <c r="D64" s="8"/>
      <c r="E64" s="8"/>
      <c r="F64" s="8"/>
      <c r="G64" s="49" t="s">
        <v>59</v>
      </c>
      <c r="H64" s="49"/>
      <c r="I64" s="8"/>
      <c r="J64" s="8"/>
      <c r="K64" s="8" t="s">
        <v>60</v>
      </c>
      <c r="L64" s="8"/>
      <c r="M64" s="86"/>
    </row>
    <row r="65" spans="1:13" ht="15.75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</row>
    <row r="66" spans="1:13" ht="15.75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</row>
    <row r="67" spans="1:13" ht="15.75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</row>
    <row r="68" spans="1:13" ht="15.75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</row>
  </sheetData>
  <mergeCells count="46">
    <mergeCell ref="B53:E53"/>
    <mergeCell ref="B54:E54"/>
    <mergeCell ref="B55:E55"/>
    <mergeCell ref="B56:E56"/>
    <mergeCell ref="B47:E47"/>
    <mergeCell ref="B48:E48"/>
    <mergeCell ref="B49:E49"/>
    <mergeCell ref="B50:E50"/>
    <mergeCell ref="B51:E51"/>
    <mergeCell ref="B52:E52"/>
    <mergeCell ref="B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28"/>
  <sheetViews>
    <sheetView workbookViewId="0">
      <selection activeCell="H25" sqref="H25"/>
    </sheetView>
  </sheetViews>
  <sheetFormatPr defaultRowHeight="15"/>
  <cols>
    <col min="6" max="12" width="15.7109375" customWidth="1"/>
  </cols>
  <sheetData>
    <row r="1" spans="1:12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15.75">
      <c r="A2" s="84" t="s">
        <v>657</v>
      </c>
      <c r="B2" s="84"/>
      <c r="C2" s="86" t="s">
        <v>653</v>
      </c>
      <c r="D2" s="86"/>
      <c r="E2" s="86"/>
      <c r="F2" s="86"/>
      <c r="G2" s="34"/>
      <c r="H2" s="34"/>
      <c r="I2" s="34"/>
      <c r="J2" s="34"/>
      <c r="K2" s="34"/>
      <c r="L2" s="34"/>
    </row>
    <row r="3" spans="1:12" ht="15.75">
      <c r="A3" s="33"/>
      <c r="B3" s="86"/>
      <c r="C3" s="86" t="s">
        <v>654</v>
      </c>
      <c r="D3" s="86"/>
      <c r="E3" s="86"/>
      <c r="F3" s="86"/>
      <c r="G3" s="34"/>
      <c r="H3" s="34"/>
      <c r="I3" s="34"/>
      <c r="J3" s="34"/>
      <c r="K3" s="34"/>
      <c r="L3" s="34"/>
    </row>
    <row r="4" spans="1:12" ht="15.75">
      <c r="A4" s="33"/>
      <c r="B4" s="86"/>
      <c r="C4" s="86" t="s">
        <v>655</v>
      </c>
      <c r="D4" s="86"/>
      <c r="E4" s="86"/>
      <c r="F4" s="86"/>
      <c r="G4" s="34"/>
      <c r="H4" s="34"/>
      <c r="I4" s="34"/>
      <c r="J4" s="34"/>
      <c r="K4" s="34"/>
      <c r="L4" s="34"/>
    </row>
    <row r="5" spans="1:12" ht="15.75">
      <c r="A5" s="33"/>
      <c r="B5" s="86"/>
      <c r="C5" s="86"/>
      <c r="D5" s="86"/>
      <c r="E5" s="86"/>
      <c r="F5" s="86"/>
      <c r="G5" s="34"/>
      <c r="H5" s="34"/>
      <c r="I5" s="34"/>
      <c r="J5" s="34"/>
      <c r="K5" s="34"/>
      <c r="L5" s="34"/>
    </row>
    <row r="6" spans="1:12" ht="15.75">
      <c r="A6" s="84" t="s">
        <v>1</v>
      </c>
      <c r="B6" s="84"/>
      <c r="C6" s="86"/>
      <c r="D6" s="86"/>
      <c r="E6" s="86"/>
      <c r="F6" s="86"/>
      <c r="G6" s="34"/>
      <c r="H6" s="34"/>
      <c r="I6" s="34"/>
      <c r="J6" s="34"/>
      <c r="K6" s="34"/>
      <c r="L6" s="34"/>
    </row>
    <row r="7" spans="1:12" ht="15.75">
      <c r="A7" s="33"/>
      <c r="B7" s="86"/>
      <c r="C7" s="86"/>
      <c r="D7" s="86"/>
      <c r="E7" s="86"/>
      <c r="F7" s="86"/>
      <c r="G7" s="34"/>
      <c r="H7" s="34"/>
      <c r="I7" s="34"/>
      <c r="J7" s="34"/>
      <c r="K7" s="34"/>
      <c r="L7" s="34"/>
    </row>
    <row r="8" spans="1:12" ht="15.75">
      <c r="A8" s="33"/>
      <c r="B8" s="86"/>
      <c r="C8" s="86"/>
      <c r="D8" s="86"/>
      <c r="E8" s="86"/>
      <c r="F8" s="86"/>
      <c r="G8" s="34"/>
      <c r="H8" s="34"/>
      <c r="I8" s="34"/>
      <c r="J8" s="86"/>
      <c r="K8" s="34"/>
      <c r="L8" s="34"/>
    </row>
    <row r="9" spans="1:12" ht="15.75">
      <c r="A9" s="69"/>
      <c r="B9" s="69"/>
      <c r="C9" s="69"/>
      <c r="D9" s="69"/>
      <c r="E9" s="69"/>
      <c r="F9" s="69"/>
      <c r="G9" s="35" t="s">
        <v>2</v>
      </c>
      <c r="H9" s="35"/>
      <c r="I9" s="35"/>
      <c r="J9" s="70"/>
      <c r="K9" s="70"/>
      <c r="L9" s="70"/>
    </row>
    <row r="10" spans="1:12" ht="15.75">
      <c r="A10" s="69"/>
      <c r="B10" s="69"/>
      <c r="C10" s="69"/>
      <c r="D10" s="69"/>
      <c r="E10" s="69"/>
      <c r="F10" s="69"/>
      <c r="G10" s="35" t="s">
        <v>812</v>
      </c>
      <c r="H10" s="35"/>
      <c r="I10" s="35"/>
      <c r="J10" s="35"/>
      <c r="K10" s="70"/>
      <c r="L10" s="70"/>
    </row>
    <row r="11" spans="1:12" ht="15.75">
      <c r="A11" s="33"/>
      <c r="B11" s="86"/>
      <c r="C11" s="86"/>
      <c r="D11" s="86"/>
      <c r="E11" s="86"/>
      <c r="F11" s="86"/>
      <c r="G11" s="34"/>
      <c r="H11" s="34"/>
      <c r="I11" s="34"/>
      <c r="J11" s="34"/>
      <c r="K11" s="34"/>
      <c r="L11" s="34"/>
    </row>
    <row r="12" spans="1:12" ht="15.75">
      <c r="A12" s="50" t="s">
        <v>4</v>
      </c>
      <c r="B12" s="166" t="s">
        <v>5</v>
      </c>
      <c r="C12" s="167"/>
      <c r="D12" s="167"/>
      <c r="E12" s="168"/>
      <c r="F12" s="51" t="s">
        <v>6</v>
      </c>
      <c r="G12" s="52" t="s">
        <v>72</v>
      </c>
      <c r="H12" s="52" t="s">
        <v>8</v>
      </c>
      <c r="I12" s="52" t="s">
        <v>9</v>
      </c>
      <c r="J12" s="52" t="s">
        <v>10</v>
      </c>
      <c r="K12" s="52" t="s">
        <v>11</v>
      </c>
      <c r="L12" s="52" t="s">
        <v>12</v>
      </c>
    </row>
    <row r="13" spans="1:12" ht="15.75">
      <c r="A13" s="36">
        <v>1</v>
      </c>
      <c r="B13" s="193" t="s">
        <v>675</v>
      </c>
      <c r="C13" s="194"/>
      <c r="D13" s="194"/>
      <c r="E13" s="195"/>
      <c r="F13" s="94" t="s">
        <v>108</v>
      </c>
      <c r="G13" s="37"/>
      <c r="H13" s="39">
        <v>50</v>
      </c>
      <c r="I13" s="41">
        <v>0</v>
      </c>
      <c r="J13" s="37">
        <v>9.5</v>
      </c>
      <c r="K13" s="41">
        <v>0</v>
      </c>
      <c r="L13" s="42">
        <v>0</v>
      </c>
    </row>
    <row r="14" spans="1:12" ht="15.75">
      <c r="A14" s="36">
        <v>2</v>
      </c>
      <c r="B14" s="193" t="s">
        <v>676</v>
      </c>
      <c r="C14" s="194"/>
      <c r="D14" s="194"/>
      <c r="E14" s="195"/>
      <c r="F14" s="94" t="s">
        <v>108</v>
      </c>
      <c r="G14" s="37"/>
      <c r="H14" s="39">
        <v>100</v>
      </c>
      <c r="I14" s="41">
        <v>0</v>
      </c>
      <c r="J14" s="37">
        <v>9.5</v>
      </c>
      <c r="K14" s="41">
        <v>0</v>
      </c>
      <c r="L14" s="42">
        <v>0</v>
      </c>
    </row>
    <row r="15" spans="1:12" ht="15.75">
      <c r="A15" s="36">
        <v>3</v>
      </c>
      <c r="B15" s="193" t="s">
        <v>677</v>
      </c>
      <c r="C15" s="194"/>
      <c r="D15" s="194"/>
      <c r="E15" s="195"/>
      <c r="F15" s="94" t="s">
        <v>108</v>
      </c>
      <c r="G15" s="37"/>
      <c r="H15" s="39">
        <v>50</v>
      </c>
      <c r="I15" s="41">
        <v>0</v>
      </c>
      <c r="J15" s="37">
        <v>9.5</v>
      </c>
      <c r="K15" s="41">
        <v>0</v>
      </c>
      <c r="L15" s="42">
        <v>0</v>
      </c>
    </row>
    <row r="16" spans="1:12" ht="15.75">
      <c r="A16" s="36">
        <v>4</v>
      </c>
      <c r="B16" s="193" t="s">
        <v>678</v>
      </c>
      <c r="C16" s="194"/>
      <c r="D16" s="194"/>
      <c r="E16" s="195"/>
      <c r="F16" s="94" t="s">
        <v>108</v>
      </c>
      <c r="G16" s="37"/>
      <c r="H16" s="39">
        <v>50</v>
      </c>
      <c r="I16" s="41">
        <v>0</v>
      </c>
      <c r="J16" s="37">
        <v>9.5</v>
      </c>
      <c r="K16" s="41">
        <v>0</v>
      </c>
      <c r="L16" s="42">
        <v>0</v>
      </c>
    </row>
    <row r="17" spans="1:12" ht="15.75">
      <c r="A17" s="36">
        <v>5</v>
      </c>
      <c r="B17" s="193" t="s">
        <v>680</v>
      </c>
      <c r="C17" s="194"/>
      <c r="D17" s="194"/>
      <c r="E17" s="195"/>
      <c r="F17" s="94" t="s">
        <v>108</v>
      </c>
      <c r="G17" s="37"/>
      <c r="H17" s="39">
        <v>50</v>
      </c>
      <c r="I17" s="41">
        <v>0</v>
      </c>
      <c r="J17" s="37">
        <v>9.5</v>
      </c>
      <c r="K17" s="41">
        <v>0</v>
      </c>
      <c r="L17" s="42">
        <v>0</v>
      </c>
    </row>
    <row r="18" spans="1:12" ht="15.75">
      <c r="A18" s="36">
        <v>6</v>
      </c>
      <c r="B18" s="193" t="s">
        <v>679</v>
      </c>
      <c r="C18" s="194"/>
      <c r="D18" s="194"/>
      <c r="E18" s="195"/>
      <c r="F18" s="94" t="s">
        <v>108</v>
      </c>
      <c r="G18" s="37"/>
      <c r="H18" s="39">
        <v>40</v>
      </c>
      <c r="I18" s="41">
        <v>0</v>
      </c>
      <c r="J18" s="37">
        <v>9.5</v>
      </c>
      <c r="K18" s="41">
        <v>0</v>
      </c>
      <c r="L18" s="42">
        <v>0</v>
      </c>
    </row>
    <row r="19" spans="1:12" ht="15.75">
      <c r="A19" s="53"/>
      <c r="B19" s="181" t="s">
        <v>542</v>
      </c>
      <c r="C19" s="182"/>
      <c r="D19" s="182"/>
      <c r="E19" s="183"/>
      <c r="F19" s="54"/>
      <c r="G19" s="54"/>
      <c r="H19" s="54"/>
      <c r="I19" s="54"/>
      <c r="J19" s="54"/>
      <c r="K19" s="54"/>
      <c r="L19" s="55">
        <v>0</v>
      </c>
    </row>
    <row r="20" spans="1:12" ht="15.75">
      <c r="A20" s="122"/>
      <c r="B20" s="123"/>
      <c r="C20" s="123"/>
      <c r="D20" s="123"/>
      <c r="E20" s="123"/>
      <c r="F20" s="33"/>
      <c r="G20" s="33"/>
      <c r="H20" s="33"/>
      <c r="I20" s="33"/>
      <c r="J20" s="33"/>
      <c r="K20" s="33"/>
      <c r="L20" s="124"/>
    </row>
    <row r="21" spans="1:12" ht="15.75">
      <c r="A21" s="33" t="s">
        <v>54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12" ht="15.75">
      <c r="A22" s="33" t="s">
        <v>55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12" ht="15.75">
      <c r="A23" s="33" t="s">
        <v>56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15.75">
      <c r="A24" s="33" t="s">
        <v>801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ht="15.75">
      <c r="A25" s="33" t="s">
        <v>313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ht="15.75">
      <c r="A26" s="128" t="s">
        <v>104</v>
      </c>
      <c r="B26" s="128"/>
      <c r="C26" s="128"/>
      <c r="D26" s="128"/>
      <c r="E26" s="128"/>
      <c r="F26" s="128"/>
      <c r="G26" s="67" t="s">
        <v>69</v>
      </c>
      <c r="H26" s="33"/>
      <c r="I26" s="33"/>
      <c r="J26" s="33"/>
      <c r="K26" s="33"/>
      <c r="L26" s="33"/>
    </row>
    <row r="27" spans="1:12" ht="15.75">
      <c r="A27" s="33" t="s">
        <v>58</v>
      </c>
      <c r="B27" s="33"/>
      <c r="C27" s="33"/>
      <c r="D27" s="33"/>
      <c r="E27" s="33"/>
      <c r="F27" s="33"/>
      <c r="G27" s="78" t="s">
        <v>59</v>
      </c>
      <c r="H27" s="33"/>
      <c r="I27" s="33"/>
      <c r="J27" s="33" t="s">
        <v>60</v>
      </c>
      <c r="K27" s="33"/>
      <c r="L27" s="33"/>
    </row>
    <row r="28" spans="1:12" ht="15.75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5"/>
    </row>
  </sheetData>
  <mergeCells count="8">
    <mergeCell ref="B19:E19"/>
    <mergeCell ref="B18:E18"/>
    <mergeCell ref="B17:E17"/>
    <mergeCell ref="B12:E12"/>
    <mergeCell ref="B13:E13"/>
    <mergeCell ref="B14:E14"/>
    <mergeCell ref="B15:E15"/>
    <mergeCell ref="B16:E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67"/>
  <sheetViews>
    <sheetView topLeftCell="A7" workbookViewId="0">
      <selection activeCell="O21" sqref="O21"/>
    </sheetView>
  </sheetViews>
  <sheetFormatPr defaultRowHeight="15"/>
  <cols>
    <col min="7" max="8" width="20.7109375" customWidth="1"/>
    <col min="9" max="13" width="15.7109375" customWidth="1"/>
  </cols>
  <sheetData>
    <row r="1" spans="1:13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.75">
      <c r="A2" s="84" t="s">
        <v>0</v>
      </c>
      <c r="B2" s="84"/>
      <c r="C2" s="84"/>
      <c r="D2" s="84"/>
      <c r="E2" s="86"/>
      <c r="F2" s="86"/>
      <c r="G2" s="34"/>
      <c r="H2" s="34"/>
      <c r="I2" s="34"/>
      <c r="J2" s="34"/>
      <c r="K2" s="34"/>
      <c r="L2" s="34"/>
      <c r="M2" s="34"/>
    </row>
    <row r="3" spans="1:13" ht="15.75">
      <c r="A3" s="33" t="s">
        <v>61</v>
      </c>
      <c r="B3" s="33"/>
      <c r="C3" s="33"/>
      <c r="D3" s="33"/>
      <c r="E3" s="33"/>
      <c r="F3" s="86"/>
      <c r="G3" s="34"/>
      <c r="H3" s="34"/>
      <c r="I3" s="34"/>
      <c r="J3" s="34"/>
      <c r="K3" s="34"/>
      <c r="L3" s="34"/>
      <c r="M3" s="34"/>
    </row>
    <row r="4" spans="1:13" ht="15.75">
      <c r="A4" s="33"/>
      <c r="B4" s="86"/>
      <c r="C4" s="86"/>
      <c r="D4" s="86"/>
      <c r="E4" s="86"/>
      <c r="F4" s="86"/>
      <c r="G4" s="34"/>
      <c r="H4" s="34"/>
      <c r="I4" s="34"/>
      <c r="J4" s="34"/>
      <c r="K4" s="34"/>
      <c r="L4" s="34"/>
      <c r="M4" s="34"/>
    </row>
    <row r="5" spans="1:13" ht="15.75">
      <c r="A5" s="5" t="s">
        <v>1</v>
      </c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</row>
    <row r="7" spans="1:13" ht="15.75">
      <c r="A7" s="8"/>
      <c r="B7" s="6"/>
      <c r="C7" s="6"/>
      <c r="D7" s="6"/>
      <c r="E7" s="6"/>
      <c r="F7" s="6"/>
      <c r="G7" s="7"/>
      <c r="H7" s="7"/>
      <c r="I7" s="7"/>
      <c r="J7" s="7"/>
      <c r="K7" s="6"/>
      <c r="L7" s="7"/>
      <c r="M7" s="7"/>
    </row>
    <row r="8" spans="1:13" ht="15.75">
      <c r="A8" s="69"/>
      <c r="B8" s="69"/>
      <c r="C8" s="69"/>
      <c r="D8" s="69"/>
      <c r="E8" s="69"/>
      <c r="F8" s="69"/>
      <c r="G8" s="35" t="s">
        <v>2</v>
      </c>
      <c r="H8" s="35"/>
      <c r="I8" s="35"/>
      <c r="J8" s="35"/>
      <c r="K8" s="70"/>
      <c r="L8" s="70"/>
      <c r="M8" s="70"/>
    </row>
    <row r="9" spans="1:13" ht="15.75">
      <c r="A9" s="69"/>
      <c r="B9" s="69"/>
      <c r="C9" s="69"/>
      <c r="D9" s="69"/>
      <c r="E9" s="69"/>
      <c r="F9" s="69"/>
      <c r="G9" s="35" t="s">
        <v>813</v>
      </c>
      <c r="H9" s="35"/>
      <c r="I9" s="71"/>
      <c r="J9" s="35"/>
      <c r="K9" s="70"/>
      <c r="L9" s="7"/>
      <c r="M9" s="70"/>
    </row>
    <row r="10" spans="1:13" ht="15.75">
      <c r="A10" s="33"/>
      <c r="B10" s="86"/>
      <c r="C10" s="86"/>
      <c r="D10" s="86"/>
      <c r="E10" s="86"/>
      <c r="F10" s="86"/>
      <c r="G10" s="34"/>
      <c r="H10" s="34"/>
      <c r="I10" s="34"/>
      <c r="J10" s="34"/>
      <c r="K10" s="34"/>
      <c r="L10" s="34"/>
      <c r="M10" s="34"/>
    </row>
    <row r="11" spans="1:13" ht="15.75">
      <c r="A11" s="50" t="s">
        <v>4</v>
      </c>
      <c r="B11" s="166" t="s">
        <v>5</v>
      </c>
      <c r="C11" s="167"/>
      <c r="D11" s="167"/>
      <c r="E11" s="168"/>
      <c r="F11" s="51" t="s">
        <v>6</v>
      </c>
      <c r="G11" s="52" t="s">
        <v>72</v>
      </c>
      <c r="H11" s="52" t="s">
        <v>685</v>
      </c>
      <c r="I11" s="52" t="s">
        <v>8</v>
      </c>
      <c r="J11" s="52" t="s">
        <v>9</v>
      </c>
      <c r="K11" s="52" t="s">
        <v>10</v>
      </c>
      <c r="L11" s="52" t="s">
        <v>11</v>
      </c>
      <c r="M11" s="52" t="s">
        <v>12</v>
      </c>
    </row>
    <row r="12" spans="1:13" ht="15.75">
      <c r="A12" s="43">
        <v>1</v>
      </c>
      <c r="B12" s="169" t="s">
        <v>543</v>
      </c>
      <c r="C12" s="170"/>
      <c r="D12" s="170"/>
      <c r="E12" s="187"/>
      <c r="F12" s="94" t="s">
        <v>208</v>
      </c>
      <c r="G12" s="72"/>
      <c r="H12" s="72"/>
      <c r="I12" s="39">
        <v>10</v>
      </c>
      <c r="J12" s="46">
        <v>0</v>
      </c>
      <c r="K12" s="44">
        <v>9.5</v>
      </c>
      <c r="L12" s="47">
        <v>0</v>
      </c>
      <c r="M12" s="48">
        <v>0</v>
      </c>
    </row>
    <row r="13" spans="1:13" ht="15.75">
      <c r="A13" s="43">
        <v>2</v>
      </c>
      <c r="B13" s="169" t="s">
        <v>544</v>
      </c>
      <c r="C13" s="170"/>
      <c r="D13" s="170"/>
      <c r="E13" s="187"/>
      <c r="F13" s="94" t="s">
        <v>208</v>
      </c>
      <c r="G13" s="72"/>
      <c r="H13" s="72"/>
      <c r="I13" s="39">
        <v>10</v>
      </c>
      <c r="J13" s="46">
        <v>0</v>
      </c>
      <c r="K13" s="44">
        <v>9.5</v>
      </c>
      <c r="L13" s="47">
        <v>0</v>
      </c>
      <c r="M13" s="48">
        <v>0</v>
      </c>
    </row>
    <row r="14" spans="1:13" ht="15.75">
      <c r="A14" s="43">
        <v>3</v>
      </c>
      <c r="B14" s="169" t="s">
        <v>545</v>
      </c>
      <c r="C14" s="170"/>
      <c r="D14" s="170"/>
      <c r="E14" s="187"/>
      <c r="F14" s="94" t="s">
        <v>208</v>
      </c>
      <c r="G14" s="72"/>
      <c r="H14" s="72"/>
      <c r="I14" s="39">
        <v>20</v>
      </c>
      <c r="J14" s="46">
        <v>0</v>
      </c>
      <c r="K14" s="44">
        <v>9.5</v>
      </c>
      <c r="L14" s="47">
        <v>0</v>
      </c>
      <c r="M14" s="48">
        <v>0</v>
      </c>
    </row>
    <row r="15" spans="1:13" ht="15.75">
      <c r="A15" s="43">
        <v>4</v>
      </c>
      <c r="B15" s="169" t="s">
        <v>546</v>
      </c>
      <c r="C15" s="170"/>
      <c r="D15" s="170"/>
      <c r="E15" s="187"/>
      <c r="F15" s="94" t="s">
        <v>208</v>
      </c>
      <c r="G15" s="72"/>
      <c r="H15" s="72"/>
      <c r="I15" s="39">
        <v>20</v>
      </c>
      <c r="J15" s="46">
        <v>0</v>
      </c>
      <c r="K15" s="44">
        <v>9.5</v>
      </c>
      <c r="L15" s="47">
        <v>0</v>
      </c>
      <c r="M15" s="48">
        <v>0</v>
      </c>
    </row>
    <row r="16" spans="1:13" ht="15.75">
      <c r="A16" s="43">
        <v>5</v>
      </c>
      <c r="B16" s="169" t="s">
        <v>547</v>
      </c>
      <c r="C16" s="170"/>
      <c r="D16" s="170"/>
      <c r="E16" s="187"/>
      <c r="F16" s="94" t="s">
        <v>208</v>
      </c>
      <c r="G16" s="72"/>
      <c r="H16" s="72"/>
      <c r="I16" s="39">
        <v>20</v>
      </c>
      <c r="J16" s="46">
        <v>0</v>
      </c>
      <c r="K16" s="44">
        <v>9.5</v>
      </c>
      <c r="L16" s="47">
        <v>0</v>
      </c>
      <c r="M16" s="48">
        <v>0</v>
      </c>
    </row>
    <row r="17" spans="1:13" ht="15.75">
      <c r="A17" s="43">
        <v>6</v>
      </c>
      <c r="B17" s="169" t="s">
        <v>548</v>
      </c>
      <c r="C17" s="170"/>
      <c r="D17" s="170"/>
      <c r="E17" s="187"/>
      <c r="F17" s="94" t="s">
        <v>208</v>
      </c>
      <c r="G17" s="72"/>
      <c r="H17" s="72"/>
      <c r="I17" s="39">
        <v>20</v>
      </c>
      <c r="J17" s="46">
        <v>0</v>
      </c>
      <c r="K17" s="44">
        <v>9.5</v>
      </c>
      <c r="L17" s="47">
        <v>0</v>
      </c>
      <c r="M17" s="48">
        <v>0</v>
      </c>
    </row>
    <row r="18" spans="1:13" ht="15.75">
      <c r="A18" s="43">
        <v>7</v>
      </c>
      <c r="B18" s="169" t="s">
        <v>549</v>
      </c>
      <c r="C18" s="170"/>
      <c r="D18" s="170"/>
      <c r="E18" s="187"/>
      <c r="F18" s="94" t="s">
        <v>208</v>
      </c>
      <c r="G18" s="72"/>
      <c r="H18" s="72"/>
      <c r="I18" s="39">
        <v>15</v>
      </c>
      <c r="J18" s="46">
        <v>0</v>
      </c>
      <c r="K18" s="44">
        <v>9.5</v>
      </c>
      <c r="L18" s="47">
        <v>0</v>
      </c>
      <c r="M18" s="48">
        <v>0</v>
      </c>
    </row>
    <row r="19" spans="1:13" ht="15.75">
      <c r="A19" s="43">
        <v>8</v>
      </c>
      <c r="B19" s="169" t="s">
        <v>550</v>
      </c>
      <c r="C19" s="170"/>
      <c r="D19" s="170"/>
      <c r="E19" s="187"/>
      <c r="F19" s="94" t="s">
        <v>208</v>
      </c>
      <c r="G19" s="72"/>
      <c r="H19" s="72"/>
      <c r="I19" s="39">
        <v>15</v>
      </c>
      <c r="J19" s="46">
        <v>0</v>
      </c>
      <c r="K19" s="44">
        <v>9.5</v>
      </c>
      <c r="L19" s="47">
        <v>0</v>
      </c>
      <c r="M19" s="48">
        <v>0</v>
      </c>
    </row>
    <row r="20" spans="1:13" ht="15.75">
      <c r="A20" s="43">
        <v>9</v>
      </c>
      <c r="B20" s="169" t="s">
        <v>551</v>
      </c>
      <c r="C20" s="170"/>
      <c r="D20" s="170"/>
      <c r="E20" s="187"/>
      <c r="F20" s="94" t="s">
        <v>208</v>
      </c>
      <c r="G20" s="72"/>
      <c r="H20" s="72"/>
      <c r="I20" s="39">
        <v>15</v>
      </c>
      <c r="J20" s="46">
        <v>0</v>
      </c>
      <c r="K20" s="44">
        <v>9.5</v>
      </c>
      <c r="L20" s="47">
        <v>0</v>
      </c>
      <c r="M20" s="48">
        <v>0</v>
      </c>
    </row>
    <row r="21" spans="1:13" ht="15.75">
      <c r="A21" s="43">
        <v>10</v>
      </c>
      <c r="B21" s="169" t="s">
        <v>552</v>
      </c>
      <c r="C21" s="170"/>
      <c r="D21" s="170"/>
      <c r="E21" s="187"/>
      <c r="F21" s="94" t="s">
        <v>208</v>
      </c>
      <c r="G21" s="72"/>
      <c r="H21" s="72"/>
      <c r="I21" s="39">
        <v>20</v>
      </c>
      <c r="J21" s="46">
        <v>0</v>
      </c>
      <c r="K21" s="44">
        <v>9.5</v>
      </c>
      <c r="L21" s="47">
        <v>0</v>
      </c>
      <c r="M21" s="48">
        <v>0</v>
      </c>
    </row>
    <row r="22" spans="1:13" ht="15.75">
      <c r="A22" s="43">
        <v>11</v>
      </c>
      <c r="B22" s="169" t="s">
        <v>553</v>
      </c>
      <c r="C22" s="170"/>
      <c r="D22" s="170"/>
      <c r="E22" s="187"/>
      <c r="F22" s="94" t="s">
        <v>208</v>
      </c>
      <c r="G22" s="72"/>
      <c r="H22" s="72"/>
      <c r="I22" s="39">
        <v>20</v>
      </c>
      <c r="J22" s="46">
        <v>0</v>
      </c>
      <c r="K22" s="44">
        <v>9.5</v>
      </c>
      <c r="L22" s="47">
        <v>0</v>
      </c>
      <c r="M22" s="48">
        <v>0</v>
      </c>
    </row>
    <row r="23" spans="1:13" ht="15.75">
      <c r="A23" s="43">
        <v>12</v>
      </c>
      <c r="B23" s="169" t="s">
        <v>554</v>
      </c>
      <c r="C23" s="170"/>
      <c r="D23" s="170"/>
      <c r="E23" s="187"/>
      <c r="F23" s="94" t="s">
        <v>208</v>
      </c>
      <c r="G23" s="72"/>
      <c r="H23" s="72"/>
      <c r="I23" s="39">
        <v>20</v>
      </c>
      <c r="J23" s="46">
        <v>0</v>
      </c>
      <c r="K23" s="44">
        <v>9.5</v>
      </c>
      <c r="L23" s="47">
        <v>0</v>
      </c>
      <c r="M23" s="48">
        <v>0</v>
      </c>
    </row>
    <row r="24" spans="1:13" ht="15.75">
      <c r="A24" s="43">
        <v>13</v>
      </c>
      <c r="B24" s="169" t="s">
        <v>555</v>
      </c>
      <c r="C24" s="170"/>
      <c r="D24" s="170"/>
      <c r="E24" s="187"/>
      <c r="F24" s="94" t="s">
        <v>208</v>
      </c>
      <c r="G24" s="72"/>
      <c r="H24" s="72"/>
      <c r="I24" s="39">
        <v>10</v>
      </c>
      <c r="J24" s="46">
        <v>0</v>
      </c>
      <c r="K24" s="44">
        <v>9.5</v>
      </c>
      <c r="L24" s="47">
        <v>0</v>
      </c>
      <c r="M24" s="48">
        <v>0</v>
      </c>
    </row>
    <row r="25" spans="1:13" ht="15.75">
      <c r="A25" s="43">
        <v>14</v>
      </c>
      <c r="B25" s="169" t="s">
        <v>556</v>
      </c>
      <c r="C25" s="170"/>
      <c r="D25" s="170"/>
      <c r="E25" s="187"/>
      <c r="F25" s="94" t="s">
        <v>208</v>
      </c>
      <c r="G25" s="72"/>
      <c r="H25" s="72"/>
      <c r="I25" s="39">
        <v>10</v>
      </c>
      <c r="J25" s="46">
        <v>0</v>
      </c>
      <c r="K25" s="44">
        <v>9.5</v>
      </c>
      <c r="L25" s="47">
        <v>0</v>
      </c>
      <c r="M25" s="48">
        <v>0</v>
      </c>
    </row>
    <row r="26" spans="1:13" ht="15.75">
      <c r="A26" s="43">
        <v>15</v>
      </c>
      <c r="B26" s="169" t="s">
        <v>557</v>
      </c>
      <c r="C26" s="170"/>
      <c r="D26" s="170"/>
      <c r="E26" s="187"/>
      <c r="F26" s="94" t="s">
        <v>208</v>
      </c>
      <c r="G26" s="72"/>
      <c r="H26" s="72"/>
      <c r="I26" s="39">
        <v>8</v>
      </c>
      <c r="J26" s="46">
        <v>0</v>
      </c>
      <c r="K26" s="44">
        <v>9.5</v>
      </c>
      <c r="L26" s="47">
        <v>0</v>
      </c>
      <c r="M26" s="48">
        <v>0</v>
      </c>
    </row>
    <row r="27" spans="1:13" ht="15.75">
      <c r="A27" s="43">
        <v>16</v>
      </c>
      <c r="B27" s="169" t="s">
        <v>558</v>
      </c>
      <c r="C27" s="170"/>
      <c r="D27" s="170"/>
      <c r="E27" s="187"/>
      <c r="F27" s="94" t="s">
        <v>208</v>
      </c>
      <c r="G27" s="72"/>
      <c r="H27" s="72"/>
      <c r="I27" s="39">
        <v>8</v>
      </c>
      <c r="J27" s="46">
        <v>0</v>
      </c>
      <c r="K27" s="44">
        <v>9.5</v>
      </c>
      <c r="L27" s="47">
        <v>0</v>
      </c>
      <c r="M27" s="48">
        <v>0</v>
      </c>
    </row>
    <row r="28" spans="1:13" ht="15.75">
      <c r="A28" s="43">
        <v>17</v>
      </c>
      <c r="B28" s="169" t="s">
        <v>559</v>
      </c>
      <c r="C28" s="170"/>
      <c r="D28" s="170"/>
      <c r="E28" s="187"/>
      <c r="F28" s="94" t="s">
        <v>208</v>
      </c>
      <c r="G28" s="72"/>
      <c r="H28" s="72"/>
      <c r="I28" s="39">
        <v>15</v>
      </c>
      <c r="J28" s="46">
        <v>0</v>
      </c>
      <c r="K28" s="44">
        <v>9.5</v>
      </c>
      <c r="L28" s="47">
        <v>0</v>
      </c>
      <c r="M28" s="48">
        <v>0</v>
      </c>
    </row>
    <row r="29" spans="1:13" ht="15.75">
      <c r="A29" s="43">
        <v>18</v>
      </c>
      <c r="B29" s="169" t="s">
        <v>560</v>
      </c>
      <c r="C29" s="170"/>
      <c r="D29" s="170"/>
      <c r="E29" s="187"/>
      <c r="F29" s="94" t="s">
        <v>208</v>
      </c>
      <c r="G29" s="72"/>
      <c r="H29" s="72"/>
      <c r="I29" s="39">
        <v>15</v>
      </c>
      <c r="J29" s="46">
        <v>0</v>
      </c>
      <c r="K29" s="44">
        <v>9.5</v>
      </c>
      <c r="L29" s="47">
        <v>0</v>
      </c>
      <c r="M29" s="48">
        <v>0</v>
      </c>
    </row>
    <row r="30" spans="1:13" ht="27" customHeight="1">
      <c r="A30" s="43">
        <v>19</v>
      </c>
      <c r="B30" s="169" t="s">
        <v>561</v>
      </c>
      <c r="C30" s="170"/>
      <c r="D30" s="170"/>
      <c r="E30" s="187"/>
      <c r="F30" s="94" t="s">
        <v>208</v>
      </c>
      <c r="G30" s="72"/>
      <c r="H30" s="72"/>
      <c r="I30" s="39">
        <v>20</v>
      </c>
      <c r="J30" s="46">
        <v>0</v>
      </c>
      <c r="K30" s="44">
        <v>9.5</v>
      </c>
      <c r="L30" s="47">
        <v>0</v>
      </c>
      <c r="M30" s="48">
        <v>0</v>
      </c>
    </row>
    <row r="31" spans="1:13" ht="15.75">
      <c r="A31" s="43">
        <v>20</v>
      </c>
      <c r="B31" s="169" t="s">
        <v>562</v>
      </c>
      <c r="C31" s="170"/>
      <c r="D31" s="170"/>
      <c r="E31" s="187"/>
      <c r="F31" s="94" t="s">
        <v>208</v>
      </c>
      <c r="G31" s="72"/>
      <c r="H31" s="72"/>
      <c r="I31" s="39">
        <v>15</v>
      </c>
      <c r="J31" s="46">
        <v>0</v>
      </c>
      <c r="K31" s="44">
        <v>9.5</v>
      </c>
      <c r="L31" s="47">
        <v>0</v>
      </c>
      <c r="M31" s="48">
        <v>0</v>
      </c>
    </row>
    <row r="32" spans="1:13" ht="15.75">
      <c r="A32" s="43">
        <v>21</v>
      </c>
      <c r="B32" s="169" t="s">
        <v>563</v>
      </c>
      <c r="C32" s="170"/>
      <c r="D32" s="170"/>
      <c r="E32" s="187"/>
      <c r="F32" s="94" t="s">
        <v>208</v>
      </c>
      <c r="G32" s="72"/>
      <c r="H32" s="72"/>
      <c r="I32" s="39">
        <v>15</v>
      </c>
      <c r="J32" s="46">
        <v>0</v>
      </c>
      <c r="K32" s="44">
        <v>9.5</v>
      </c>
      <c r="L32" s="47">
        <v>0</v>
      </c>
      <c r="M32" s="48">
        <v>0</v>
      </c>
    </row>
    <row r="33" spans="1:13" ht="15.75">
      <c r="A33" s="43">
        <v>22</v>
      </c>
      <c r="B33" s="169" t="s">
        <v>564</v>
      </c>
      <c r="C33" s="170"/>
      <c r="D33" s="170"/>
      <c r="E33" s="187"/>
      <c r="F33" s="94" t="s">
        <v>208</v>
      </c>
      <c r="G33" s="72"/>
      <c r="H33" s="72"/>
      <c r="I33" s="39">
        <v>5</v>
      </c>
      <c r="J33" s="46">
        <v>0</v>
      </c>
      <c r="K33" s="44">
        <v>9.5</v>
      </c>
      <c r="L33" s="47">
        <v>0</v>
      </c>
      <c r="M33" s="48">
        <v>0</v>
      </c>
    </row>
    <row r="34" spans="1:13" ht="15.75">
      <c r="A34" s="43">
        <v>23</v>
      </c>
      <c r="B34" s="169" t="s">
        <v>565</v>
      </c>
      <c r="C34" s="170"/>
      <c r="D34" s="170"/>
      <c r="E34" s="187"/>
      <c r="F34" s="94" t="s">
        <v>208</v>
      </c>
      <c r="G34" s="72"/>
      <c r="H34" s="72"/>
      <c r="I34" s="39">
        <v>5</v>
      </c>
      <c r="J34" s="46">
        <v>0</v>
      </c>
      <c r="K34" s="44">
        <v>9.5</v>
      </c>
      <c r="L34" s="47">
        <v>0</v>
      </c>
      <c r="M34" s="48">
        <v>0</v>
      </c>
    </row>
    <row r="35" spans="1:13" ht="15.75">
      <c r="A35" s="43">
        <v>24</v>
      </c>
      <c r="B35" s="169" t="s">
        <v>566</v>
      </c>
      <c r="C35" s="170"/>
      <c r="D35" s="170"/>
      <c r="E35" s="187"/>
      <c r="F35" s="94" t="s">
        <v>208</v>
      </c>
      <c r="G35" s="72"/>
      <c r="H35" s="72"/>
      <c r="I35" s="39">
        <v>5</v>
      </c>
      <c r="J35" s="46">
        <v>0</v>
      </c>
      <c r="K35" s="44">
        <v>9.5</v>
      </c>
      <c r="L35" s="47">
        <v>0</v>
      </c>
      <c r="M35" s="48">
        <v>0</v>
      </c>
    </row>
    <row r="36" spans="1:13" ht="15.75">
      <c r="A36" s="43">
        <v>25</v>
      </c>
      <c r="B36" s="169" t="s">
        <v>567</v>
      </c>
      <c r="C36" s="170"/>
      <c r="D36" s="170"/>
      <c r="E36" s="187"/>
      <c r="F36" s="94" t="s">
        <v>208</v>
      </c>
      <c r="G36" s="72"/>
      <c r="H36" s="72"/>
      <c r="I36" s="39">
        <v>15</v>
      </c>
      <c r="J36" s="46">
        <v>0</v>
      </c>
      <c r="K36" s="44">
        <v>9.5</v>
      </c>
      <c r="L36" s="47">
        <v>0</v>
      </c>
      <c r="M36" s="48">
        <v>0</v>
      </c>
    </row>
    <row r="37" spans="1:13" ht="15.75">
      <c r="A37" s="43">
        <v>26</v>
      </c>
      <c r="B37" s="169" t="s">
        <v>568</v>
      </c>
      <c r="C37" s="170"/>
      <c r="D37" s="170"/>
      <c r="E37" s="187"/>
      <c r="F37" s="94" t="s">
        <v>208</v>
      </c>
      <c r="G37" s="72"/>
      <c r="H37" s="72"/>
      <c r="I37" s="39">
        <v>5</v>
      </c>
      <c r="J37" s="46">
        <v>0</v>
      </c>
      <c r="K37" s="44">
        <v>9.5</v>
      </c>
      <c r="L37" s="47">
        <v>0</v>
      </c>
      <c r="M37" s="48">
        <v>0</v>
      </c>
    </row>
    <row r="38" spans="1:13" ht="15.75">
      <c r="A38" s="43">
        <v>27</v>
      </c>
      <c r="B38" s="169" t="s">
        <v>569</v>
      </c>
      <c r="C38" s="170"/>
      <c r="D38" s="170"/>
      <c r="E38" s="187"/>
      <c r="F38" s="94" t="s">
        <v>13</v>
      </c>
      <c r="G38" s="72"/>
      <c r="H38" s="72"/>
      <c r="I38" s="39">
        <v>2</v>
      </c>
      <c r="J38" s="46">
        <v>0</v>
      </c>
      <c r="K38" s="44">
        <v>9.5</v>
      </c>
      <c r="L38" s="47">
        <v>0</v>
      </c>
      <c r="M38" s="48">
        <v>0</v>
      </c>
    </row>
    <row r="39" spans="1:13" ht="27" customHeight="1">
      <c r="A39" s="43">
        <v>28</v>
      </c>
      <c r="B39" s="169" t="s">
        <v>570</v>
      </c>
      <c r="C39" s="170"/>
      <c r="D39" s="170"/>
      <c r="E39" s="187"/>
      <c r="F39" s="94" t="s">
        <v>208</v>
      </c>
      <c r="G39" s="72"/>
      <c r="H39" s="72"/>
      <c r="I39" s="39">
        <v>5</v>
      </c>
      <c r="J39" s="46">
        <v>0</v>
      </c>
      <c r="K39" s="44">
        <v>9.5</v>
      </c>
      <c r="L39" s="47">
        <v>0</v>
      </c>
      <c r="M39" s="48">
        <v>0</v>
      </c>
    </row>
    <row r="40" spans="1:13" ht="15.75">
      <c r="A40" s="43">
        <v>29</v>
      </c>
      <c r="B40" s="169" t="s">
        <v>571</v>
      </c>
      <c r="C40" s="170"/>
      <c r="D40" s="170"/>
      <c r="E40" s="187"/>
      <c r="F40" s="94" t="s">
        <v>208</v>
      </c>
      <c r="G40" s="72"/>
      <c r="H40" s="72"/>
      <c r="I40" s="39">
        <v>20</v>
      </c>
      <c r="J40" s="46">
        <v>0</v>
      </c>
      <c r="K40" s="44">
        <v>9.5</v>
      </c>
      <c r="L40" s="47">
        <v>0</v>
      </c>
      <c r="M40" s="48">
        <v>0</v>
      </c>
    </row>
    <row r="41" spans="1:13" ht="27" customHeight="1">
      <c r="A41" s="43">
        <v>30</v>
      </c>
      <c r="B41" s="169" t="s">
        <v>572</v>
      </c>
      <c r="C41" s="170"/>
      <c r="D41" s="170"/>
      <c r="E41" s="187"/>
      <c r="F41" s="94" t="s">
        <v>208</v>
      </c>
      <c r="G41" s="72"/>
      <c r="H41" s="72"/>
      <c r="I41" s="39">
        <v>20</v>
      </c>
      <c r="J41" s="46">
        <v>0</v>
      </c>
      <c r="K41" s="44">
        <v>9.5</v>
      </c>
      <c r="L41" s="47">
        <v>0</v>
      </c>
      <c r="M41" s="48">
        <v>0</v>
      </c>
    </row>
    <row r="42" spans="1:13" ht="15.75">
      <c r="A42" s="53"/>
      <c r="B42" s="181" t="s">
        <v>573</v>
      </c>
      <c r="C42" s="182"/>
      <c r="D42" s="182"/>
      <c r="E42" s="183"/>
      <c r="F42" s="54"/>
      <c r="G42" s="54"/>
      <c r="H42" s="54"/>
      <c r="I42" s="54"/>
      <c r="J42" s="54"/>
      <c r="K42" s="54"/>
      <c r="L42" s="54"/>
      <c r="M42" s="55">
        <v>0</v>
      </c>
    </row>
    <row r="43" spans="1:13" ht="15.7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 ht="15.75">
      <c r="A44" s="33" t="s">
        <v>54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</row>
    <row r="45" spans="1:13" ht="15.75">
      <c r="A45" s="33" t="s">
        <v>55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 ht="15.75">
      <c r="A46" s="33" t="s">
        <v>56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</row>
    <row r="47" spans="1:13" ht="15.75">
      <c r="A47" s="33" t="s">
        <v>799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  <row r="48" spans="1:13" ht="15.75">
      <c r="A48" s="33" t="s">
        <v>313</v>
      </c>
      <c r="B48" s="33"/>
      <c r="C48" s="33"/>
      <c r="D48" s="33"/>
      <c r="E48" s="33"/>
      <c r="F48" s="33"/>
      <c r="G48" s="33"/>
      <c r="H48" s="33"/>
      <c r="I48" s="33"/>
      <c r="J48" s="33"/>
      <c r="K48" s="139" t="s">
        <v>683</v>
      </c>
      <c r="L48" s="33"/>
      <c r="M48" s="33"/>
    </row>
    <row r="49" spans="1:13" ht="15.7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8"/>
    </row>
    <row r="50" spans="1:13" ht="15.75">
      <c r="A50" s="8" t="s">
        <v>58</v>
      </c>
      <c r="B50" s="8"/>
      <c r="C50" s="8"/>
      <c r="D50" s="8"/>
      <c r="E50" s="8"/>
      <c r="F50" s="8"/>
      <c r="G50" s="49" t="s">
        <v>59</v>
      </c>
      <c r="H50" s="49"/>
      <c r="I50" s="8"/>
      <c r="J50" s="8"/>
      <c r="K50" s="8" t="s">
        <v>60</v>
      </c>
      <c r="L50" s="8"/>
      <c r="M50" s="86"/>
    </row>
    <row r="51" spans="1:13" ht="15.75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</row>
    <row r="52" spans="1:13" ht="15.75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</row>
    <row r="53" spans="1:13" ht="15.75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13" ht="15.75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</row>
    <row r="55" spans="1:13" ht="15.75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</row>
    <row r="56" spans="1:13" ht="15.75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</row>
    <row r="57" spans="1:13" ht="15.75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</row>
    <row r="58" spans="1:13" ht="15.75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</row>
    <row r="59" spans="1:13" ht="15.75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</row>
    <row r="60" spans="1:13" ht="15.75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</row>
    <row r="61" spans="1:13" ht="15.75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</row>
    <row r="62" spans="1:13" ht="15.75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</row>
    <row r="63" spans="1:13" ht="15.75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</row>
    <row r="64" spans="1:13" ht="15.75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</row>
    <row r="65" spans="1:13" ht="15.75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</row>
    <row r="66" spans="1:13" ht="15.75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</row>
    <row r="67" spans="1:13" ht="15.75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</row>
  </sheetData>
  <mergeCells count="32">
    <mergeCell ref="B41:E41"/>
    <mergeCell ref="B42:E42"/>
    <mergeCell ref="B35:E35"/>
    <mergeCell ref="B36:E36"/>
    <mergeCell ref="B37:E37"/>
    <mergeCell ref="B38:E38"/>
    <mergeCell ref="B39:E39"/>
    <mergeCell ref="B40:E40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259"/>
  <sheetViews>
    <sheetView topLeftCell="A16" workbookViewId="0">
      <selection activeCell="I74" sqref="I74"/>
    </sheetView>
  </sheetViews>
  <sheetFormatPr defaultRowHeight="15"/>
  <cols>
    <col min="7" max="13" width="15.7109375" customWidth="1"/>
  </cols>
  <sheetData>
    <row r="1" spans="1:13" ht="15.75">
      <c r="A1" s="84" t="s">
        <v>0</v>
      </c>
      <c r="B1" s="84"/>
      <c r="C1" s="84"/>
      <c r="D1" s="84"/>
      <c r="E1" s="86"/>
      <c r="F1" s="34"/>
      <c r="G1" s="34"/>
      <c r="H1" s="34"/>
      <c r="I1" s="34"/>
      <c r="J1" s="34"/>
      <c r="K1" s="34"/>
      <c r="L1" s="34"/>
      <c r="M1" s="34"/>
    </row>
    <row r="2" spans="1:13" ht="15.75">
      <c r="A2" s="33" t="s">
        <v>61</v>
      </c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</row>
    <row r="3" spans="1:13" ht="15.75">
      <c r="A3" s="33"/>
      <c r="B3" s="86"/>
      <c r="C3" s="86"/>
      <c r="D3" s="86"/>
      <c r="E3" s="86"/>
      <c r="F3" s="34"/>
      <c r="G3" s="34"/>
      <c r="H3" s="34"/>
      <c r="I3" s="34"/>
      <c r="J3" s="34"/>
      <c r="K3" s="34"/>
      <c r="L3" s="34"/>
      <c r="M3" s="34"/>
    </row>
    <row r="4" spans="1:13" ht="15.75">
      <c r="A4" s="5" t="s">
        <v>1</v>
      </c>
      <c r="B4" s="5"/>
      <c r="C4" s="6"/>
      <c r="D4" s="6"/>
      <c r="E4" s="6"/>
      <c r="F4" s="7"/>
      <c r="G4" s="7"/>
      <c r="H4" s="7"/>
      <c r="I4" s="7"/>
      <c r="J4" s="7"/>
      <c r="K4" s="7"/>
      <c r="L4" s="7"/>
      <c r="M4" s="7"/>
    </row>
    <row r="5" spans="1:13" ht="15.75">
      <c r="A5" s="5"/>
      <c r="B5" s="6"/>
      <c r="C5" s="6"/>
      <c r="D5" s="6"/>
      <c r="E5" s="6"/>
      <c r="F5" s="7"/>
      <c r="G5" s="7"/>
      <c r="H5" s="7"/>
      <c r="I5" s="7"/>
      <c r="J5" s="7"/>
      <c r="K5" s="7"/>
      <c r="L5" s="7"/>
      <c r="M5" s="7"/>
    </row>
    <row r="6" spans="1:13" ht="15.75">
      <c r="A6" s="5"/>
      <c r="B6" s="6"/>
      <c r="C6" s="6"/>
      <c r="D6" s="6"/>
      <c r="E6" s="6"/>
      <c r="F6" s="7"/>
      <c r="G6" s="7"/>
      <c r="H6" s="7"/>
      <c r="I6" s="7"/>
      <c r="J6" s="7"/>
      <c r="K6" s="7"/>
      <c r="L6" s="7"/>
      <c r="M6" s="7"/>
    </row>
    <row r="7" spans="1:13" ht="15.75">
      <c r="A7" s="8"/>
      <c r="B7" s="6"/>
      <c r="C7" s="6"/>
      <c r="D7" s="6"/>
      <c r="E7" s="6"/>
      <c r="F7" s="7"/>
      <c r="G7" s="7"/>
      <c r="H7" s="7"/>
      <c r="I7" s="7"/>
      <c r="J7" s="7"/>
      <c r="K7" s="7"/>
      <c r="L7" s="7"/>
      <c r="M7" s="7"/>
    </row>
    <row r="8" spans="1:13" ht="15.75">
      <c r="A8" s="69"/>
      <c r="B8" s="69"/>
      <c r="C8" s="69"/>
      <c r="D8" s="69"/>
      <c r="E8" s="69"/>
      <c r="F8" s="70"/>
      <c r="G8" s="35" t="s">
        <v>2</v>
      </c>
      <c r="H8" s="35"/>
      <c r="I8" s="35"/>
      <c r="J8" s="35"/>
      <c r="K8" s="70"/>
      <c r="L8" s="70"/>
      <c r="M8" s="70"/>
    </row>
    <row r="9" spans="1:13" ht="15.75">
      <c r="A9" s="69"/>
      <c r="B9" s="69"/>
      <c r="C9" s="69"/>
      <c r="D9" s="69"/>
      <c r="E9" s="69"/>
      <c r="F9" s="70"/>
      <c r="G9" s="35" t="s">
        <v>814</v>
      </c>
      <c r="H9" s="35"/>
      <c r="I9" s="35"/>
      <c r="J9" s="35"/>
      <c r="K9" s="70"/>
      <c r="L9" s="70"/>
      <c r="M9" s="70"/>
    </row>
    <row r="10" spans="1:13" ht="15.75">
      <c r="A10" s="69"/>
      <c r="B10" s="69"/>
      <c r="C10" s="69"/>
      <c r="D10" s="69"/>
      <c r="E10" s="69"/>
      <c r="F10" s="70"/>
      <c r="G10" s="35"/>
      <c r="H10" s="35"/>
      <c r="I10" s="35"/>
      <c r="J10" s="35"/>
      <c r="K10" s="70"/>
      <c r="L10" s="70"/>
      <c r="M10" s="70"/>
    </row>
    <row r="11" spans="1:13" ht="15.75">
      <c r="A11" s="33"/>
      <c r="B11" s="86"/>
      <c r="C11" s="86"/>
      <c r="D11" s="86"/>
      <c r="E11" s="86"/>
      <c r="F11" s="34"/>
      <c r="G11" s="34"/>
      <c r="H11" s="34"/>
      <c r="I11" s="34"/>
      <c r="J11" s="34"/>
      <c r="K11" s="34"/>
      <c r="L11" s="34"/>
      <c r="M11" s="34"/>
    </row>
    <row r="12" spans="1:13" ht="15.75">
      <c r="A12" s="50" t="s">
        <v>4</v>
      </c>
      <c r="B12" s="166" t="s">
        <v>5</v>
      </c>
      <c r="C12" s="167"/>
      <c r="D12" s="167"/>
      <c r="E12" s="168"/>
      <c r="F12" s="51" t="s">
        <v>6</v>
      </c>
      <c r="G12" s="121" t="s">
        <v>72</v>
      </c>
      <c r="H12" s="121" t="s">
        <v>685</v>
      </c>
      <c r="I12" s="52" t="s">
        <v>8</v>
      </c>
      <c r="J12" s="52" t="s">
        <v>9</v>
      </c>
      <c r="K12" s="52" t="s">
        <v>10</v>
      </c>
      <c r="L12" s="52" t="s">
        <v>11</v>
      </c>
      <c r="M12" s="52" t="s">
        <v>12</v>
      </c>
    </row>
    <row r="13" spans="1:13" ht="27" customHeight="1">
      <c r="A13" s="43">
        <v>1</v>
      </c>
      <c r="B13" s="175" t="s">
        <v>574</v>
      </c>
      <c r="C13" s="176"/>
      <c r="D13" s="176"/>
      <c r="E13" s="192"/>
      <c r="F13" s="92" t="s">
        <v>108</v>
      </c>
      <c r="G13" s="72"/>
      <c r="H13" s="72"/>
      <c r="I13" s="45">
        <v>50</v>
      </c>
      <c r="J13" s="46">
        <v>0</v>
      </c>
      <c r="K13" s="44">
        <v>9.5</v>
      </c>
      <c r="L13" s="47">
        <v>0</v>
      </c>
      <c r="M13" s="48">
        <v>0</v>
      </c>
    </row>
    <row r="14" spans="1:13" ht="15.75">
      <c r="A14" s="36">
        <v>2</v>
      </c>
      <c r="B14" s="169" t="s">
        <v>575</v>
      </c>
      <c r="C14" s="170"/>
      <c r="D14" s="170"/>
      <c r="E14" s="187"/>
      <c r="F14" s="94" t="s">
        <v>108</v>
      </c>
      <c r="G14" s="72"/>
      <c r="H14" s="72"/>
      <c r="I14" s="39">
        <v>30</v>
      </c>
      <c r="J14" s="46">
        <v>0</v>
      </c>
      <c r="K14" s="37">
        <v>9.5</v>
      </c>
      <c r="L14" s="41">
        <v>0</v>
      </c>
      <c r="M14" s="42">
        <v>0</v>
      </c>
    </row>
    <row r="15" spans="1:13" ht="15.75">
      <c r="A15" s="36">
        <v>3</v>
      </c>
      <c r="B15" s="169" t="s">
        <v>576</v>
      </c>
      <c r="C15" s="170"/>
      <c r="D15" s="170"/>
      <c r="E15" s="171"/>
      <c r="F15" s="94" t="s">
        <v>108</v>
      </c>
      <c r="G15" s="72"/>
      <c r="H15" s="72"/>
      <c r="I15" s="39">
        <v>30</v>
      </c>
      <c r="J15" s="46">
        <v>0</v>
      </c>
      <c r="K15" s="37">
        <v>9.5</v>
      </c>
      <c r="L15" s="41">
        <v>0</v>
      </c>
      <c r="M15" s="42">
        <v>0</v>
      </c>
    </row>
    <row r="16" spans="1:13" ht="15.75">
      <c r="A16" s="36">
        <v>4</v>
      </c>
      <c r="B16" s="169" t="s">
        <v>577</v>
      </c>
      <c r="C16" s="170"/>
      <c r="D16" s="170"/>
      <c r="E16" s="187"/>
      <c r="F16" s="94" t="s">
        <v>13</v>
      </c>
      <c r="G16" s="72"/>
      <c r="H16" s="72"/>
      <c r="I16" s="39">
        <v>10</v>
      </c>
      <c r="J16" s="46">
        <v>0</v>
      </c>
      <c r="K16" s="37">
        <v>9.5</v>
      </c>
      <c r="L16" s="41">
        <v>0</v>
      </c>
      <c r="M16" s="42">
        <v>0</v>
      </c>
    </row>
    <row r="17" spans="1:13" ht="15.75">
      <c r="A17" s="36">
        <v>5</v>
      </c>
      <c r="B17" s="169" t="s">
        <v>578</v>
      </c>
      <c r="C17" s="170"/>
      <c r="D17" s="170"/>
      <c r="E17" s="171"/>
      <c r="F17" s="94" t="s">
        <v>108</v>
      </c>
      <c r="G17" s="72"/>
      <c r="H17" s="72"/>
      <c r="I17" s="39">
        <v>50</v>
      </c>
      <c r="J17" s="46">
        <v>0</v>
      </c>
      <c r="K17" s="37">
        <v>9.5</v>
      </c>
      <c r="L17" s="41">
        <v>0</v>
      </c>
      <c r="M17" s="42">
        <v>0</v>
      </c>
    </row>
    <row r="18" spans="1:13" ht="40.5" customHeight="1">
      <c r="A18" s="36">
        <v>6</v>
      </c>
      <c r="B18" s="175" t="s">
        <v>579</v>
      </c>
      <c r="C18" s="176"/>
      <c r="D18" s="176"/>
      <c r="E18" s="192"/>
      <c r="F18" s="92" t="s">
        <v>208</v>
      </c>
      <c r="G18" s="72"/>
      <c r="H18" s="72"/>
      <c r="I18" s="45">
        <v>40</v>
      </c>
      <c r="J18" s="46">
        <v>0</v>
      </c>
      <c r="K18" s="44">
        <v>9.5</v>
      </c>
      <c r="L18" s="47">
        <v>0</v>
      </c>
      <c r="M18" s="48">
        <v>0</v>
      </c>
    </row>
    <row r="19" spans="1:13" ht="40.5" customHeight="1">
      <c r="A19" s="36">
        <v>7</v>
      </c>
      <c r="B19" s="175" t="s">
        <v>580</v>
      </c>
      <c r="C19" s="176"/>
      <c r="D19" s="176"/>
      <c r="E19" s="177"/>
      <c r="F19" s="92" t="s">
        <v>13</v>
      </c>
      <c r="G19" s="72"/>
      <c r="H19" s="72"/>
      <c r="I19" s="45">
        <v>80</v>
      </c>
      <c r="J19" s="46">
        <v>0</v>
      </c>
      <c r="K19" s="37">
        <v>9.5</v>
      </c>
      <c r="L19" s="41">
        <v>0</v>
      </c>
      <c r="M19" s="42">
        <v>0</v>
      </c>
    </row>
    <row r="20" spans="1:13" ht="27" customHeight="1">
      <c r="A20" s="36">
        <v>8</v>
      </c>
      <c r="B20" s="169" t="s">
        <v>581</v>
      </c>
      <c r="C20" s="170"/>
      <c r="D20" s="170"/>
      <c r="E20" s="187"/>
      <c r="F20" s="94" t="s">
        <v>108</v>
      </c>
      <c r="G20" s="72"/>
      <c r="H20" s="72"/>
      <c r="I20" s="39">
        <v>500</v>
      </c>
      <c r="J20" s="46">
        <v>0</v>
      </c>
      <c r="K20" s="37">
        <v>9.5</v>
      </c>
      <c r="L20" s="41">
        <v>0</v>
      </c>
      <c r="M20" s="42">
        <v>0</v>
      </c>
    </row>
    <row r="21" spans="1:13" ht="15.75">
      <c r="A21" s="36">
        <v>9</v>
      </c>
      <c r="B21" s="169" t="s">
        <v>582</v>
      </c>
      <c r="C21" s="170"/>
      <c r="D21" s="170"/>
      <c r="E21" s="187"/>
      <c r="F21" s="94" t="s">
        <v>13</v>
      </c>
      <c r="G21" s="72"/>
      <c r="H21" s="72"/>
      <c r="I21" s="39">
        <v>20</v>
      </c>
      <c r="J21" s="46">
        <v>0</v>
      </c>
      <c r="K21" s="37">
        <v>9.5</v>
      </c>
      <c r="L21" s="41">
        <v>0</v>
      </c>
      <c r="M21" s="42">
        <v>0</v>
      </c>
    </row>
    <row r="22" spans="1:13" ht="27" customHeight="1">
      <c r="A22" s="36">
        <v>10</v>
      </c>
      <c r="B22" s="169" t="s">
        <v>583</v>
      </c>
      <c r="C22" s="170"/>
      <c r="D22" s="170"/>
      <c r="E22" s="171"/>
      <c r="F22" s="94" t="s">
        <v>13</v>
      </c>
      <c r="G22" s="72"/>
      <c r="H22" s="72"/>
      <c r="I22" s="39">
        <v>20</v>
      </c>
      <c r="J22" s="46">
        <v>0</v>
      </c>
      <c r="K22" s="37">
        <v>9.5</v>
      </c>
      <c r="L22" s="41">
        <v>0</v>
      </c>
      <c r="M22" s="42">
        <v>0</v>
      </c>
    </row>
    <row r="23" spans="1:13" ht="15.75">
      <c r="A23" s="36">
        <v>11</v>
      </c>
      <c r="B23" s="169" t="s">
        <v>584</v>
      </c>
      <c r="C23" s="170"/>
      <c r="D23" s="170"/>
      <c r="E23" s="187"/>
      <c r="F23" s="94" t="s">
        <v>13</v>
      </c>
      <c r="G23" s="72"/>
      <c r="H23" s="72"/>
      <c r="I23" s="39">
        <v>10</v>
      </c>
      <c r="J23" s="46">
        <v>0</v>
      </c>
      <c r="K23" s="37">
        <v>9.5</v>
      </c>
      <c r="L23" s="41">
        <v>0</v>
      </c>
      <c r="M23" s="42">
        <v>0</v>
      </c>
    </row>
    <row r="24" spans="1:13" ht="15.75">
      <c r="A24" s="36">
        <v>12</v>
      </c>
      <c r="B24" s="169" t="s">
        <v>585</v>
      </c>
      <c r="C24" s="170"/>
      <c r="D24" s="170"/>
      <c r="E24" s="187"/>
      <c r="F24" s="94" t="s">
        <v>108</v>
      </c>
      <c r="G24" s="72"/>
      <c r="H24" s="72"/>
      <c r="I24" s="39">
        <v>5</v>
      </c>
      <c r="J24" s="46">
        <v>0</v>
      </c>
      <c r="K24" s="37">
        <v>9.5</v>
      </c>
      <c r="L24" s="41">
        <v>0</v>
      </c>
      <c r="M24" s="42">
        <v>0</v>
      </c>
    </row>
    <row r="25" spans="1:13" ht="15.75">
      <c r="A25" s="36">
        <v>13</v>
      </c>
      <c r="B25" s="169" t="s">
        <v>586</v>
      </c>
      <c r="C25" s="170"/>
      <c r="D25" s="170"/>
      <c r="E25" s="187"/>
      <c r="F25" s="94" t="s">
        <v>108</v>
      </c>
      <c r="G25" s="72"/>
      <c r="H25" s="72"/>
      <c r="I25" s="39">
        <v>5</v>
      </c>
      <c r="J25" s="46">
        <v>0</v>
      </c>
      <c r="K25" s="37">
        <v>9.5</v>
      </c>
      <c r="L25" s="41">
        <v>0</v>
      </c>
      <c r="M25" s="42">
        <v>0</v>
      </c>
    </row>
    <row r="26" spans="1:13" ht="15.75">
      <c r="A26" s="36">
        <v>14</v>
      </c>
      <c r="B26" s="169" t="s">
        <v>587</v>
      </c>
      <c r="C26" s="170"/>
      <c r="D26" s="170"/>
      <c r="E26" s="187"/>
      <c r="F26" s="94" t="s">
        <v>13</v>
      </c>
      <c r="G26" s="72"/>
      <c r="H26" s="72"/>
      <c r="I26" s="39">
        <v>30</v>
      </c>
      <c r="J26" s="46">
        <v>0</v>
      </c>
      <c r="K26" s="37">
        <v>9.5</v>
      </c>
      <c r="L26" s="41">
        <v>0</v>
      </c>
      <c r="M26" s="42">
        <v>0</v>
      </c>
    </row>
    <row r="27" spans="1:13" ht="15.75">
      <c r="A27" s="36">
        <v>15</v>
      </c>
      <c r="B27" s="169" t="s">
        <v>588</v>
      </c>
      <c r="C27" s="170"/>
      <c r="D27" s="170"/>
      <c r="E27" s="187"/>
      <c r="F27" s="94" t="s">
        <v>13</v>
      </c>
      <c r="G27" s="72"/>
      <c r="H27" s="72"/>
      <c r="I27" s="39">
        <v>36</v>
      </c>
      <c r="J27" s="46">
        <v>0</v>
      </c>
      <c r="K27" s="37">
        <v>9.5</v>
      </c>
      <c r="L27" s="41">
        <v>0</v>
      </c>
      <c r="M27" s="42">
        <v>0</v>
      </c>
    </row>
    <row r="28" spans="1:13" ht="27" customHeight="1">
      <c r="A28" s="36">
        <v>16</v>
      </c>
      <c r="B28" s="169" t="s">
        <v>589</v>
      </c>
      <c r="C28" s="170"/>
      <c r="D28" s="170"/>
      <c r="E28" s="187"/>
      <c r="F28" s="94" t="s">
        <v>137</v>
      </c>
      <c r="G28" s="72"/>
      <c r="H28" s="72"/>
      <c r="I28" s="39">
        <v>50</v>
      </c>
      <c r="J28" s="46">
        <v>0</v>
      </c>
      <c r="K28" s="37">
        <v>9.5</v>
      </c>
      <c r="L28" s="41">
        <v>0</v>
      </c>
      <c r="M28" s="42">
        <v>0</v>
      </c>
    </row>
    <row r="29" spans="1:13" ht="27" customHeight="1">
      <c r="A29" s="36">
        <v>17</v>
      </c>
      <c r="B29" s="169" t="s">
        <v>590</v>
      </c>
      <c r="C29" s="170"/>
      <c r="D29" s="170"/>
      <c r="E29" s="187"/>
      <c r="F29" s="94" t="s">
        <v>137</v>
      </c>
      <c r="G29" s="72"/>
      <c r="H29" s="72"/>
      <c r="I29" s="39">
        <v>100</v>
      </c>
      <c r="J29" s="46">
        <v>0</v>
      </c>
      <c r="K29" s="37">
        <v>9.5</v>
      </c>
      <c r="L29" s="41">
        <v>0</v>
      </c>
      <c r="M29" s="42">
        <v>0</v>
      </c>
    </row>
    <row r="30" spans="1:13" ht="15.75">
      <c r="A30" s="36">
        <v>18</v>
      </c>
      <c r="B30" s="169" t="s">
        <v>591</v>
      </c>
      <c r="C30" s="170"/>
      <c r="D30" s="170"/>
      <c r="E30" s="187"/>
      <c r="F30" s="37" t="s">
        <v>13</v>
      </c>
      <c r="G30" s="72"/>
      <c r="H30" s="72"/>
      <c r="I30" s="39">
        <v>20</v>
      </c>
      <c r="J30" s="46">
        <v>0</v>
      </c>
      <c r="K30" s="37">
        <v>9.5</v>
      </c>
      <c r="L30" s="41">
        <v>0</v>
      </c>
      <c r="M30" s="42">
        <v>0</v>
      </c>
    </row>
    <row r="31" spans="1:13" ht="27" customHeight="1">
      <c r="A31" s="36">
        <v>19</v>
      </c>
      <c r="B31" s="175" t="s">
        <v>592</v>
      </c>
      <c r="C31" s="176"/>
      <c r="D31" s="176"/>
      <c r="E31" s="192"/>
      <c r="F31" s="44" t="s">
        <v>108</v>
      </c>
      <c r="G31" s="72"/>
      <c r="H31" s="72"/>
      <c r="I31" s="45">
        <v>5</v>
      </c>
      <c r="J31" s="46">
        <v>0</v>
      </c>
      <c r="K31" s="37">
        <v>9.5</v>
      </c>
      <c r="L31" s="41">
        <v>0</v>
      </c>
      <c r="M31" s="42">
        <v>0</v>
      </c>
    </row>
    <row r="32" spans="1:13" ht="15.75">
      <c r="A32" s="36">
        <v>20</v>
      </c>
      <c r="B32" s="169" t="s">
        <v>593</v>
      </c>
      <c r="C32" s="170"/>
      <c r="D32" s="170"/>
      <c r="E32" s="187"/>
      <c r="F32" s="94" t="s">
        <v>108</v>
      </c>
      <c r="G32" s="72"/>
      <c r="H32" s="72"/>
      <c r="I32" s="39">
        <v>5</v>
      </c>
      <c r="J32" s="46">
        <v>0</v>
      </c>
      <c r="K32" s="37">
        <v>9.5</v>
      </c>
      <c r="L32" s="41">
        <v>0</v>
      </c>
      <c r="M32" s="42">
        <v>0</v>
      </c>
    </row>
    <row r="33" spans="1:13" ht="15.75">
      <c r="A33" s="36">
        <v>21</v>
      </c>
      <c r="B33" s="169" t="s">
        <v>594</v>
      </c>
      <c r="C33" s="170"/>
      <c r="D33" s="170"/>
      <c r="E33" s="187"/>
      <c r="F33" s="94" t="s">
        <v>108</v>
      </c>
      <c r="G33" s="72"/>
      <c r="H33" s="72"/>
      <c r="I33" s="39">
        <v>5</v>
      </c>
      <c r="J33" s="46">
        <v>0</v>
      </c>
      <c r="K33" s="37">
        <v>9.5</v>
      </c>
      <c r="L33" s="41">
        <v>0</v>
      </c>
      <c r="M33" s="42">
        <v>0</v>
      </c>
    </row>
    <row r="34" spans="1:13" ht="27" customHeight="1">
      <c r="A34" s="36">
        <v>22</v>
      </c>
      <c r="B34" s="175" t="s">
        <v>595</v>
      </c>
      <c r="C34" s="176"/>
      <c r="D34" s="176"/>
      <c r="E34" s="177"/>
      <c r="F34" s="92" t="s">
        <v>108</v>
      </c>
      <c r="G34" s="72"/>
      <c r="H34" s="72"/>
      <c r="I34" s="45">
        <v>5</v>
      </c>
      <c r="J34" s="46">
        <v>0</v>
      </c>
      <c r="K34" s="44">
        <v>9.5</v>
      </c>
      <c r="L34" s="47">
        <v>0</v>
      </c>
      <c r="M34" s="48">
        <v>0</v>
      </c>
    </row>
    <row r="35" spans="1:13" ht="40.5" customHeight="1">
      <c r="A35" s="36">
        <v>23</v>
      </c>
      <c r="B35" s="175" t="s">
        <v>596</v>
      </c>
      <c r="C35" s="176"/>
      <c r="D35" s="176"/>
      <c r="E35" s="192"/>
      <c r="F35" s="92" t="s">
        <v>13</v>
      </c>
      <c r="G35" s="72"/>
      <c r="H35" s="72"/>
      <c r="I35" s="45">
        <v>6</v>
      </c>
      <c r="J35" s="46">
        <v>0</v>
      </c>
      <c r="K35" s="44">
        <v>9.5</v>
      </c>
      <c r="L35" s="47">
        <v>0</v>
      </c>
      <c r="M35" s="48">
        <v>0</v>
      </c>
    </row>
    <row r="36" spans="1:13" ht="40.5" customHeight="1">
      <c r="A36" s="36">
        <v>24</v>
      </c>
      <c r="B36" s="175" t="s">
        <v>597</v>
      </c>
      <c r="C36" s="176"/>
      <c r="D36" s="176"/>
      <c r="E36" s="192"/>
      <c r="F36" s="92" t="s">
        <v>13</v>
      </c>
      <c r="G36" s="72"/>
      <c r="H36" s="72"/>
      <c r="I36" s="45">
        <v>6</v>
      </c>
      <c r="J36" s="46">
        <v>0</v>
      </c>
      <c r="K36" s="44">
        <v>9.5</v>
      </c>
      <c r="L36" s="47">
        <v>0</v>
      </c>
      <c r="M36" s="48">
        <v>0</v>
      </c>
    </row>
    <row r="37" spans="1:13" ht="40.5" customHeight="1">
      <c r="A37" s="43">
        <v>25</v>
      </c>
      <c r="B37" s="175" t="s">
        <v>598</v>
      </c>
      <c r="C37" s="176"/>
      <c r="D37" s="176"/>
      <c r="E37" s="192"/>
      <c r="F37" s="92" t="s">
        <v>13</v>
      </c>
      <c r="G37" s="72"/>
      <c r="H37" s="72"/>
      <c r="I37" s="45">
        <v>5</v>
      </c>
      <c r="J37" s="46">
        <v>0</v>
      </c>
      <c r="K37" s="44">
        <v>9.5</v>
      </c>
      <c r="L37" s="47">
        <v>0</v>
      </c>
      <c r="M37" s="48">
        <v>0</v>
      </c>
    </row>
    <row r="38" spans="1:13" ht="27" customHeight="1">
      <c r="A38" s="43">
        <v>26</v>
      </c>
      <c r="B38" s="175" t="s">
        <v>599</v>
      </c>
      <c r="C38" s="176"/>
      <c r="D38" s="176"/>
      <c r="E38" s="192"/>
      <c r="F38" s="92" t="s">
        <v>13</v>
      </c>
      <c r="G38" s="72"/>
      <c r="H38" s="72"/>
      <c r="I38" s="45">
        <v>5</v>
      </c>
      <c r="J38" s="46">
        <v>0</v>
      </c>
      <c r="K38" s="44">
        <v>9.5</v>
      </c>
      <c r="L38" s="47">
        <v>0</v>
      </c>
      <c r="M38" s="48">
        <v>0</v>
      </c>
    </row>
    <row r="39" spans="1:13" ht="15.75">
      <c r="A39" s="36">
        <v>27</v>
      </c>
      <c r="B39" s="169" t="s">
        <v>600</v>
      </c>
      <c r="C39" s="170"/>
      <c r="D39" s="170"/>
      <c r="E39" s="187"/>
      <c r="F39" s="94" t="s">
        <v>13</v>
      </c>
      <c r="G39" s="72"/>
      <c r="H39" s="72"/>
      <c r="I39" s="45">
        <v>10</v>
      </c>
      <c r="J39" s="46">
        <v>0</v>
      </c>
      <c r="K39" s="37">
        <v>9.5</v>
      </c>
      <c r="L39" s="41">
        <v>0</v>
      </c>
      <c r="M39" s="42">
        <v>0</v>
      </c>
    </row>
    <row r="40" spans="1:13" ht="15.75">
      <c r="A40" s="36">
        <v>28</v>
      </c>
      <c r="B40" s="169" t="s">
        <v>601</v>
      </c>
      <c r="C40" s="170"/>
      <c r="D40" s="170"/>
      <c r="E40" s="187"/>
      <c r="F40" s="94" t="s">
        <v>13</v>
      </c>
      <c r="G40" s="72"/>
      <c r="H40" s="72"/>
      <c r="I40" s="45">
        <v>5</v>
      </c>
      <c r="J40" s="46">
        <v>0</v>
      </c>
      <c r="K40" s="37">
        <v>9.5</v>
      </c>
      <c r="L40" s="41">
        <v>0</v>
      </c>
      <c r="M40" s="42">
        <v>0</v>
      </c>
    </row>
    <row r="41" spans="1:13" ht="15.75">
      <c r="A41" s="36">
        <v>29</v>
      </c>
      <c r="B41" s="193" t="s">
        <v>602</v>
      </c>
      <c r="C41" s="194"/>
      <c r="D41" s="194"/>
      <c r="E41" s="195"/>
      <c r="F41" s="94" t="s">
        <v>13</v>
      </c>
      <c r="G41" s="72"/>
      <c r="H41" s="72"/>
      <c r="I41" s="45">
        <v>50</v>
      </c>
      <c r="J41" s="46">
        <v>0</v>
      </c>
      <c r="K41" s="37">
        <v>9.5</v>
      </c>
      <c r="L41" s="41">
        <v>0</v>
      </c>
      <c r="M41" s="42">
        <v>0</v>
      </c>
    </row>
    <row r="42" spans="1:13" ht="15.75">
      <c r="A42" s="36">
        <v>30</v>
      </c>
      <c r="B42" s="199" t="s">
        <v>603</v>
      </c>
      <c r="C42" s="200"/>
      <c r="D42" s="200"/>
      <c r="E42" s="204"/>
      <c r="F42" s="94" t="s">
        <v>137</v>
      </c>
      <c r="G42" s="72"/>
      <c r="H42" s="72"/>
      <c r="I42" s="39">
        <v>12</v>
      </c>
      <c r="J42" s="46">
        <v>0</v>
      </c>
      <c r="K42" s="37">
        <v>9.5</v>
      </c>
      <c r="L42" s="41">
        <v>0</v>
      </c>
      <c r="M42" s="42">
        <v>0</v>
      </c>
    </row>
    <row r="43" spans="1:13" ht="15.75">
      <c r="A43" s="36">
        <v>31</v>
      </c>
      <c r="B43" s="209" t="s">
        <v>604</v>
      </c>
      <c r="C43" s="210"/>
      <c r="D43" s="210"/>
      <c r="E43" s="211"/>
      <c r="F43" s="94" t="s">
        <v>137</v>
      </c>
      <c r="G43" s="72"/>
      <c r="H43" s="72"/>
      <c r="I43" s="39">
        <v>90</v>
      </c>
      <c r="J43" s="46">
        <v>0</v>
      </c>
      <c r="K43" s="37">
        <v>9.5</v>
      </c>
      <c r="L43" s="41">
        <v>0</v>
      </c>
      <c r="M43" s="42">
        <v>0</v>
      </c>
    </row>
    <row r="44" spans="1:13" ht="15.75">
      <c r="A44" s="36">
        <v>32</v>
      </c>
      <c r="B44" s="199" t="s">
        <v>605</v>
      </c>
      <c r="C44" s="200"/>
      <c r="D44" s="200"/>
      <c r="E44" s="204"/>
      <c r="F44" s="94" t="s">
        <v>137</v>
      </c>
      <c r="G44" s="72"/>
      <c r="H44" s="72"/>
      <c r="I44" s="39">
        <v>360</v>
      </c>
      <c r="J44" s="46">
        <v>0</v>
      </c>
      <c r="K44" s="37">
        <v>9.5</v>
      </c>
      <c r="L44" s="41">
        <v>0</v>
      </c>
      <c r="M44" s="42">
        <v>0</v>
      </c>
    </row>
    <row r="45" spans="1:13" ht="15.75">
      <c r="A45" s="36">
        <v>33</v>
      </c>
      <c r="B45" s="199" t="s">
        <v>606</v>
      </c>
      <c r="C45" s="200"/>
      <c r="D45" s="200"/>
      <c r="E45" s="204"/>
      <c r="F45" s="94" t="s">
        <v>137</v>
      </c>
      <c r="G45" s="72"/>
      <c r="H45" s="72"/>
      <c r="I45" s="39">
        <v>360</v>
      </c>
      <c r="J45" s="46">
        <v>0</v>
      </c>
      <c r="K45" s="37">
        <v>9.5</v>
      </c>
      <c r="L45" s="41">
        <v>0</v>
      </c>
      <c r="M45" s="42">
        <v>0</v>
      </c>
    </row>
    <row r="46" spans="1:13" ht="15.75">
      <c r="A46" s="36">
        <v>34</v>
      </c>
      <c r="B46" s="169" t="s">
        <v>607</v>
      </c>
      <c r="C46" s="170"/>
      <c r="D46" s="170"/>
      <c r="E46" s="187"/>
      <c r="F46" s="94" t="s">
        <v>137</v>
      </c>
      <c r="G46" s="72"/>
      <c r="H46" s="72"/>
      <c r="I46" s="39">
        <v>5</v>
      </c>
      <c r="J46" s="46">
        <v>0</v>
      </c>
      <c r="K46" s="37">
        <v>9.5</v>
      </c>
      <c r="L46" s="41">
        <v>0</v>
      </c>
      <c r="M46" s="42">
        <v>0</v>
      </c>
    </row>
    <row r="47" spans="1:13" ht="15.75">
      <c r="A47" s="36">
        <v>35</v>
      </c>
      <c r="B47" s="169" t="s">
        <v>608</v>
      </c>
      <c r="C47" s="170"/>
      <c r="D47" s="170"/>
      <c r="E47" s="171"/>
      <c r="F47" s="94" t="s">
        <v>108</v>
      </c>
      <c r="G47" s="72"/>
      <c r="H47" s="72"/>
      <c r="I47" s="39">
        <v>1800</v>
      </c>
      <c r="J47" s="46">
        <v>0</v>
      </c>
      <c r="K47" s="37">
        <v>9.5</v>
      </c>
      <c r="L47" s="41">
        <v>0</v>
      </c>
      <c r="M47" s="42">
        <v>0</v>
      </c>
    </row>
    <row r="48" spans="1:13" ht="15.75">
      <c r="A48" s="36">
        <v>36</v>
      </c>
      <c r="B48" s="169" t="s">
        <v>609</v>
      </c>
      <c r="C48" s="170"/>
      <c r="D48" s="170"/>
      <c r="E48" s="171"/>
      <c r="F48" s="94" t="s">
        <v>108</v>
      </c>
      <c r="G48" s="72"/>
      <c r="H48" s="72"/>
      <c r="I48" s="39">
        <v>500</v>
      </c>
      <c r="J48" s="46">
        <v>0</v>
      </c>
      <c r="K48" s="37">
        <v>9.5</v>
      </c>
      <c r="L48" s="41">
        <v>0</v>
      </c>
      <c r="M48" s="42">
        <v>0</v>
      </c>
    </row>
    <row r="49" spans="1:13" ht="15.75">
      <c r="A49" s="36">
        <v>37</v>
      </c>
      <c r="B49" s="169" t="s">
        <v>610</v>
      </c>
      <c r="C49" s="170"/>
      <c r="D49" s="170"/>
      <c r="E49" s="187"/>
      <c r="F49" s="94" t="s">
        <v>13</v>
      </c>
      <c r="G49" s="72"/>
      <c r="H49" s="72"/>
      <c r="I49" s="39">
        <v>120</v>
      </c>
      <c r="J49" s="46">
        <v>0</v>
      </c>
      <c r="K49" s="37">
        <v>9.5</v>
      </c>
      <c r="L49" s="41">
        <v>0</v>
      </c>
      <c r="M49" s="42">
        <v>0</v>
      </c>
    </row>
    <row r="50" spans="1:13" ht="15.75">
      <c r="A50" s="36">
        <v>38</v>
      </c>
      <c r="B50" s="169" t="s">
        <v>611</v>
      </c>
      <c r="C50" s="170"/>
      <c r="D50" s="170"/>
      <c r="E50" s="187"/>
      <c r="F50" s="94" t="s">
        <v>108</v>
      </c>
      <c r="G50" s="72"/>
      <c r="H50" s="72"/>
      <c r="I50" s="39">
        <v>300</v>
      </c>
      <c r="J50" s="46">
        <v>0</v>
      </c>
      <c r="K50" s="37">
        <v>9.5</v>
      </c>
      <c r="L50" s="41">
        <v>0</v>
      </c>
      <c r="M50" s="42">
        <v>0</v>
      </c>
    </row>
    <row r="51" spans="1:13" ht="27" customHeight="1">
      <c r="A51" s="43">
        <v>39</v>
      </c>
      <c r="B51" s="175" t="s">
        <v>612</v>
      </c>
      <c r="C51" s="176"/>
      <c r="D51" s="176"/>
      <c r="E51" s="192"/>
      <c r="F51" s="92" t="s">
        <v>13</v>
      </c>
      <c r="G51" s="72"/>
      <c r="H51" s="72"/>
      <c r="I51" s="45">
        <v>120</v>
      </c>
      <c r="J51" s="46">
        <v>0</v>
      </c>
      <c r="K51" s="44">
        <v>9.5</v>
      </c>
      <c r="L51" s="47">
        <v>0</v>
      </c>
      <c r="M51" s="48">
        <v>0</v>
      </c>
    </row>
    <row r="52" spans="1:13" ht="27" customHeight="1">
      <c r="A52" s="43">
        <v>40</v>
      </c>
      <c r="B52" s="175" t="s">
        <v>613</v>
      </c>
      <c r="C52" s="176"/>
      <c r="D52" s="176"/>
      <c r="E52" s="192"/>
      <c r="F52" s="92" t="s">
        <v>13</v>
      </c>
      <c r="G52" s="72"/>
      <c r="H52" s="72"/>
      <c r="I52" s="45">
        <v>120</v>
      </c>
      <c r="J52" s="46">
        <v>0</v>
      </c>
      <c r="K52" s="44">
        <v>9.5</v>
      </c>
      <c r="L52" s="47">
        <v>0</v>
      </c>
      <c r="M52" s="48">
        <v>0</v>
      </c>
    </row>
    <row r="53" spans="1:13" ht="27" customHeight="1">
      <c r="A53" s="43">
        <v>41</v>
      </c>
      <c r="B53" s="175" t="s">
        <v>614</v>
      </c>
      <c r="C53" s="176"/>
      <c r="D53" s="176"/>
      <c r="E53" s="192"/>
      <c r="F53" s="92" t="s">
        <v>13</v>
      </c>
      <c r="G53" s="72"/>
      <c r="H53" s="72"/>
      <c r="I53" s="45">
        <v>60</v>
      </c>
      <c r="J53" s="46">
        <v>0</v>
      </c>
      <c r="K53" s="44">
        <v>9.5</v>
      </c>
      <c r="L53" s="47">
        <v>0</v>
      </c>
      <c r="M53" s="48">
        <v>0</v>
      </c>
    </row>
    <row r="54" spans="1:13" ht="27" customHeight="1">
      <c r="A54" s="43">
        <v>42</v>
      </c>
      <c r="B54" s="175" t="s">
        <v>615</v>
      </c>
      <c r="C54" s="176"/>
      <c r="D54" s="176"/>
      <c r="E54" s="192"/>
      <c r="F54" s="92" t="s">
        <v>13</v>
      </c>
      <c r="G54" s="72"/>
      <c r="H54" s="72"/>
      <c r="I54" s="45">
        <v>30</v>
      </c>
      <c r="J54" s="46">
        <v>0</v>
      </c>
      <c r="K54" s="44">
        <v>9.5</v>
      </c>
      <c r="L54" s="47">
        <v>0</v>
      </c>
      <c r="M54" s="48">
        <v>0</v>
      </c>
    </row>
    <row r="55" spans="1:13" ht="27" customHeight="1">
      <c r="A55" s="36">
        <v>43</v>
      </c>
      <c r="B55" s="175" t="s">
        <v>616</v>
      </c>
      <c r="C55" s="176"/>
      <c r="D55" s="176"/>
      <c r="E55" s="177"/>
      <c r="F55" s="92" t="s">
        <v>13</v>
      </c>
      <c r="G55" s="72"/>
      <c r="H55" s="72"/>
      <c r="I55" s="45">
        <v>800</v>
      </c>
      <c r="J55" s="46">
        <v>0</v>
      </c>
      <c r="K55" s="37">
        <v>9.5</v>
      </c>
      <c r="L55" s="41">
        <v>0</v>
      </c>
      <c r="M55" s="42">
        <v>0</v>
      </c>
    </row>
    <row r="56" spans="1:13" ht="27" customHeight="1">
      <c r="A56" s="36">
        <v>44</v>
      </c>
      <c r="B56" s="175" t="s">
        <v>617</v>
      </c>
      <c r="C56" s="176"/>
      <c r="D56" s="176"/>
      <c r="E56" s="177"/>
      <c r="F56" s="44" t="s">
        <v>13</v>
      </c>
      <c r="G56" s="72"/>
      <c r="H56" s="72"/>
      <c r="I56" s="45">
        <v>30</v>
      </c>
      <c r="J56" s="46">
        <v>0</v>
      </c>
      <c r="K56" s="37">
        <v>9.5</v>
      </c>
      <c r="L56" s="41">
        <v>0</v>
      </c>
      <c r="M56" s="42">
        <v>0</v>
      </c>
    </row>
    <row r="57" spans="1:13" ht="27" customHeight="1">
      <c r="A57" s="36">
        <v>45</v>
      </c>
      <c r="B57" s="175" t="s">
        <v>618</v>
      </c>
      <c r="C57" s="176"/>
      <c r="D57" s="176"/>
      <c r="E57" s="177"/>
      <c r="F57" s="44" t="s">
        <v>13</v>
      </c>
      <c r="G57" s="72"/>
      <c r="H57" s="72"/>
      <c r="I57" s="45">
        <v>50</v>
      </c>
      <c r="J57" s="46">
        <v>0</v>
      </c>
      <c r="K57" s="37">
        <v>9.5</v>
      </c>
      <c r="L57" s="41">
        <v>0</v>
      </c>
      <c r="M57" s="42">
        <v>0</v>
      </c>
    </row>
    <row r="58" spans="1:13" ht="15.75">
      <c r="A58" s="36">
        <v>46</v>
      </c>
      <c r="B58" s="220" t="s">
        <v>619</v>
      </c>
      <c r="C58" s="221"/>
      <c r="D58" s="221"/>
      <c r="E58" s="222"/>
      <c r="F58" s="92" t="s">
        <v>108</v>
      </c>
      <c r="G58" s="72"/>
      <c r="H58" s="72"/>
      <c r="I58" s="45">
        <v>12</v>
      </c>
      <c r="J58" s="46">
        <v>0</v>
      </c>
      <c r="K58" s="37">
        <v>9.5</v>
      </c>
      <c r="L58" s="41">
        <v>0</v>
      </c>
      <c r="M58" s="42">
        <v>0</v>
      </c>
    </row>
    <row r="59" spans="1:13" ht="15.75">
      <c r="A59" s="36">
        <v>47</v>
      </c>
      <c r="B59" s="169" t="s">
        <v>620</v>
      </c>
      <c r="C59" s="170"/>
      <c r="D59" s="170"/>
      <c r="E59" s="171"/>
      <c r="F59" s="94" t="s">
        <v>13</v>
      </c>
      <c r="G59" s="72"/>
      <c r="H59" s="72"/>
      <c r="I59" s="45">
        <v>200</v>
      </c>
      <c r="J59" s="46">
        <v>0</v>
      </c>
      <c r="K59" s="37">
        <v>9.5</v>
      </c>
      <c r="L59" s="41">
        <v>0</v>
      </c>
      <c r="M59" s="42">
        <v>0</v>
      </c>
    </row>
    <row r="60" spans="1:13" ht="27" customHeight="1">
      <c r="A60" s="36">
        <v>48</v>
      </c>
      <c r="B60" s="169" t="s">
        <v>621</v>
      </c>
      <c r="C60" s="170"/>
      <c r="D60" s="170"/>
      <c r="E60" s="171"/>
      <c r="F60" s="94" t="s">
        <v>13</v>
      </c>
      <c r="G60" s="72"/>
      <c r="H60" s="72"/>
      <c r="I60" s="45">
        <v>200</v>
      </c>
      <c r="J60" s="46">
        <v>0</v>
      </c>
      <c r="K60" s="37">
        <v>9.5</v>
      </c>
      <c r="L60" s="41">
        <v>0</v>
      </c>
      <c r="M60" s="42">
        <v>0</v>
      </c>
    </row>
    <row r="61" spans="1:13" ht="15.75">
      <c r="A61" s="36">
        <v>49</v>
      </c>
      <c r="B61" s="193" t="s">
        <v>622</v>
      </c>
      <c r="C61" s="194"/>
      <c r="D61" s="194"/>
      <c r="E61" s="195"/>
      <c r="F61" s="94" t="s">
        <v>13</v>
      </c>
      <c r="G61" s="72"/>
      <c r="H61" s="72"/>
      <c r="I61" s="45">
        <v>500</v>
      </c>
      <c r="J61" s="46">
        <v>0</v>
      </c>
      <c r="K61" s="37">
        <v>9.5</v>
      </c>
      <c r="L61" s="41">
        <v>0</v>
      </c>
      <c r="M61" s="42">
        <v>0</v>
      </c>
    </row>
    <row r="62" spans="1:13" ht="15.75">
      <c r="A62" s="36">
        <v>50</v>
      </c>
      <c r="B62" s="169" t="s">
        <v>623</v>
      </c>
      <c r="C62" s="170"/>
      <c r="D62" s="170"/>
      <c r="E62" s="187"/>
      <c r="F62" s="94" t="s">
        <v>13</v>
      </c>
      <c r="G62" s="72"/>
      <c r="H62" s="72"/>
      <c r="I62" s="45">
        <v>500</v>
      </c>
      <c r="J62" s="46">
        <v>0</v>
      </c>
      <c r="K62" s="37">
        <v>9.5</v>
      </c>
      <c r="L62" s="41">
        <v>0</v>
      </c>
      <c r="M62" s="42">
        <v>0</v>
      </c>
    </row>
    <row r="63" spans="1:13" ht="15.75">
      <c r="A63" s="36">
        <v>51</v>
      </c>
      <c r="B63" s="169" t="s">
        <v>624</v>
      </c>
      <c r="C63" s="170"/>
      <c r="D63" s="170"/>
      <c r="E63" s="187"/>
      <c r="F63" s="94" t="s">
        <v>108</v>
      </c>
      <c r="G63" s="72"/>
      <c r="H63" s="72"/>
      <c r="I63" s="45">
        <v>50</v>
      </c>
      <c r="J63" s="46">
        <v>0</v>
      </c>
      <c r="K63" s="37">
        <v>9.5</v>
      </c>
      <c r="L63" s="41">
        <v>0</v>
      </c>
      <c r="M63" s="42">
        <v>0</v>
      </c>
    </row>
    <row r="64" spans="1:13" ht="15.75">
      <c r="A64" s="36">
        <v>52</v>
      </c>
      <c r="B64" s="169" t="s">
        <v>625</v>
      </c>
      <c r="C64" s="170"/>
      <c r="D64" s="170"/>
      <c r="E64" s="187"/>
      <c r="F64" s="94" t="s">
        <v>13</v>
      </c>
      <c r="G64" s="72"/>
      <c r="H64" s="72"/>
      <c r="I64" s="45">
        <v>50</v>
      </c>
      <c r="J64" s="46">
        <v>0</v>
      </c>
      <c r="K64" s="37">
        <v>9.5</v>
      </c>
      <c r="L64" s="41">
        <v>0</v>
      </c>
      <c r="M64" s="42">
        <v>0</v>
      </c>
    </row>
    <row r="65" spans="1:13" ht="15.75">
      <c r="A65" s="36">
        <v>53</v>
      </c>
      <c r="B65" s="169" t="s">
        <v>626</v>
      </c>
      <c r="C65" s="170"/>
      <c r="D65" s="170"/>
      <c r="E65" s="187"/>
      <c r="F65" s="94" t="s">
        <v>13</v>
      </c>
      <c r="G65" s="72"/>
      <c r="H65" s="72"/>
      <c r="I65" s="45">
        <v>50</v>
      </c>
      <c r="J65" s="46">
        <v>0</v>
      </c>
      <c r="K65" s="37">
        <v>9.5</v>
      </c>
      <c r="L65" s="41">
        <v>0</v>
      </c>
      <c r="M65" s="42">
        <v>0</v>
      </c>
    </row>
    <row r="66" spans="1:13" ht="15.75">
      <c r="A66" s="36">
        <v>54</v>
      </c>
      <c r="B66" s="169" t="s">
        <v>627</v>
      </c>
      <c r="C66" s="170"/>
      <c r="D66" s="170"/>
      <c r="E66" s="187"/>
      <c r="F66" s="94" t="s">
        <v>13</v>
      </c>
      <c r="G66" s="72"/>
      <c r="H66" s="72"/>
      <c r="I66" s="45">
        <v>50</v>
      </c>
      <c r="J66" s="46">
        <v>0</v>
      </c>
      <c r="K66" s="37">
        <v>9.5</v>
      </c>
      <c r="L66" s="41">
        <v>0</v>
      </c>
      <c r="M66" s="42">
        <v>0</v>
      </c>
    </row>
    <row r="67" spans="1:13" ht="15.75">
      <c r="A67" s="36">
        <v>55</v>
      </c>
      <c r="B67" s="169" t="s">
        <v>628</v>
      </c>
      <c r="C67" s="170"/>
      <c r="D67" s="170"/>
      <c r="E67" s="187"/>
      <c r="F67" s="94" t="s">
        <v>13</v>
      </c>
      <c r="G67" s="72"/>
      <c r="H67" s="72"/>
      <c r="I67" s="45">
        <v>5</v>
      </c>
      <c r="J67" s="46">
        <v>0</v>
      </c>
      <c r="K67" s="37">
        <v>9.5</v>
      </c>
      <c r="L67" s="41">
        <v>0</v>
      </c>
      <c r="M67" s="42">
        <v>0</v>
      </c>
    </row>
    <row r="68" spans="1:13" ht="40.5" customHeight="1">
      <c r="A68" s="43">
        <v>56</v>
      </c>
      <c r="B68" s="175" t="s">
        <v>629</v>
      </c>
      <c r="C68" s="176"/>
      <c r="D68" s="176"/>
      <c r="E68" s="192"/>
      <c r="F68" s="92" t="s">
        <v>13</v>
      </c>
      <c r="G68" s="72"/>
      <c r="H68" s="72"/>
      <c r="I68" s="45">
        <v>180</v>
      </c>
      <c r="J68" s="46">
        <v>0</v>
      </c>
      <c r="K68" s="44">
        <v>9.5</v>
      </c>
      <c r="L68" s="47">
        <v>0</v>
      </c>
      <c r="M68" s="48">
        <v>0</v>
      </c>
    </row>
    <row r="69" spans="1:13" ht="15.75">
      <c r="A69" s="36">
        <v>57</v>
      </c>
      <c r="B69" s="169" t="s">
        <v>630</v>
      </c>
      <c r="C69" s="170"/>
      <c r="D69" s="170"/>
      <c r="E69" s="187"/>
      <c r="F69" s="94" t="s">
        <v>108</v>
      </c>
      <c r="G69" s="72"/>
      <c r="H69" s="72"/>
      <c r="I69" s="45">
        <v>700</v>
      </c>
      <c r="J69" s="46">
        <v>0</v>
      </c>
      <c r="K69" s="37">
        <v>9.5</v>
      </c>
      <c r="L69" s="41">
        <v>0</v>
      </c>
      <c r="M69" s="42">
        <v>0</v>
      </c>
    </row>
    <row r="70" spans="1:13" ht="15.75">
      <c r="A70" s="36">
        <v>58</v>
      </c>
      <c r="B70" s="169" t="s">
        <v>631</v>
      </c>
      <c r="C70" s="170"/>
      <c r="D70" s="170"/>
      <c r="E70" s="187"/>
      <c r="F70" s="94" t="s">
        <v>108</v>
      </c>
      <c r="G70" s="72"/>
      <c r="H70" s="72"/>
      <c r="I70" s="45">
        <v>25</v>
      </c>
      <c r="J70" s="46">
        <v>0</v>
      </c>
      <c r="K70" s="37">
        <v>9.5</v>
      </c>
      <c r="L70" s="41">
        <v>0</v>
      </c>
      <c r="M70" s="42">
        <v>0</v>
      </c>
    </row>
    <row r="71" spans="1:13" ht="15.75">
      <c r="A71" s="36">
        <v>59</v>
      </c>
      <c r="B71" s="169" t="s">
        <v>632</v>
      </c>
      <c r="C71" s="170"/>
      <c r="D71" s="170"/>
      <c r="E71" s="171"/>
      <c r="F71" s="94" t="s">
        <v>13</v>
      </c>
      <c r="G71" s="72"/>
      <c r="H71" s="72"/>
      <c r="I71" s="45">
        <v>25</v>
      </c>
      <c r="J71" s="46">
        <v>0</v>
      </c>
      <c r="K71" s="37">
        <v>9.5</v>
      </c>
      <c r="L71" s="41">
        <v>0</v>
      </c>
      <c r="M71" s="42">
        <v>0</v>
      </c>
    </row>
    <row r="72" spans="1:13" ht="15.75">
      <c r="A72" s="36">
        <v>60</v>
      </c>
      <c r="B72" s="199" t="s">
        <v>633</v>
      </c>
      <c r="C72" s="200"/>
      <c r="D72" s="200"/>
      <c r="E72" s="208"/>
      <c r="F72" s="94" t="s">
        <v>108</v>
      </c>
      <c r="G72" s="72"/>
      <c r="H72" s="72"/>
      <c r="I72" s="45">
        <v>450</v>
      </c>
      <c r="J72" s="46">
        <v>0</v>
      </c>
      <c r="K72" s="37">
        <v>9.5</v>
      </c>
      <c r="L72" s="41">
        <v>0</v>
      </c>
      <c r="M72" s="42">
        <v>0</v>
      </c>
    </row>
    <row r="73" spans="1:13" ht="15.75">
      <c r="A73" s="36">
        <v>61</v>
      </c>
      <c r="B73" s="199" t="s">
        <v>634</v>
      </c>
      <c r="C73" s="200"/>
      <c r="D73" s="200"/>
      <c r="E73" s="208"/>
      <c r="F73" s="94" t="s">
        <v>108</v>
      </c>
      <c r="G73" s="72"/>
      <c r="H73" s="72"/>
      <c r="I73" s="45">
        <v>500</v>
      </c>
      <c r="J73" s="46">
        <v>0</v>
      </c>
      <c r="K73" s="37">
        <v>9.5</v>
      </c>
      <c r="L73" s="41">
        <v>0</v>
      </c>
      <c r="M73" s="42">
        <v>0</v>
      </c>
    </row>
    <row r="74" spans="1:13" ht="15.75">
      <c r="A74" s="36">
        <v>62</v>
      </c>
      <c r="B74" s="169" t="s">
        <v>635</v>
      </c>
      <c r="C74" s="170"/>
      <c r="D74" s="170"/>
      <c r="E74" s="171"/>
      <c r="F74" s="94" t="s">
        <v>108</v>
      </c>
      <c r="G74" s="72"/>
      <c r="H74" s="72"/>
      <c r="I74" s="45">
        <v>300</v>
      </c>
      <c r="J74" s="46">
        <v>0</v>
      </c>
      <c r="K74" s="37">
        <v>9.5</v>
      </c>
      <c r="L74" s="41">
        <v>0</v>
      </c>
      <c r="M74" s="42">
        <v>0</v>
      </c>
    </row>
    <row r="75" spans="1:13" ht="27" customHeight="1">
      <c r="A75" s="36">
        <v>63</v>
      </c>
      <c r="B75" s="175" t="s">
        <v>636</v>
      </c>
      <c r="C75" s="176"/>
      <c r="D75" s="176"/>
      <c r="E75" s="192"/>
      <c r="F75" s="92" t="s">
        <v>108</v>
      </c>
      <c r="G75" s="72"/>
      <c r="H75" s="72"/>
      <c r="I75" s="45">
        <v>300</v>
      </c>
      <c r="J75" s="46">
        <v>0</v>
      </c>
      <c r="K75" s="44">
        <v>9.5</v>
      </c>
      <c r="L75" s="47">
        <v>0</v>
      </c>
      <c r="M75" s="48">
        <v>0</v>
      </c>
    </row>
    <row r="76" spans="1:13" ht="27" customHeight="1">
      <c r="A76" s="36">
        <v>64</v>
      </c>
      <c r="B76" s="175" t="s">
        <v>637</v>
      </c>
      <c r="C76" s="176"/>
      <c r="D76" s="176"/>
      <c r="E76" s="192"/>
      <c r="F76" s="92" t="s">
        <v>108</v>
      </c>
      <c r="G76" s="72"/>
      <c r="H76" s="72"/>
      <c r="I76" s="45">
        <v>300</v>
      </c>
      <c r="J76" s="46">
        <v>0</v>
      </c>
      <c r="K76" s="44">
        <v>9.5</v>
      </c>
      <c r="L76" s="47">
        <v>0</v>
      </c>
      <c r="M76" s="48">
        <v>0</v>
      </c>
    </row>
    <row r="77" spans="1:13" ht="15.75">
      <c r="A77" s="36">
        <v>65</v>
      </c>
      <c r="B77" s="169" t="s">
        <v>638</v>
      </c>
      <c r="C77" s="170"/>
      <c r="D77" s="170"/>
      <c r="E77" s="187"/>
      <c r="F77" s="94" t="s">
        <v>108</v>
      </c>
      <c r="G77" s="72"/>
      <c r="H77" s="72"/>
      <c r="I77" s="45">
        <v>20</v>
      </c>
      <c r="J77" s="46">
        <v>0</v>
      </c>
      <c r="K77" s="37">
        <v>9.5</v>
      </c>
      <c r="L77" s="41">
        <v>0</v>
      </c>
      <c r="M77" s="42">
        <v>0</v>
      </c>
    </row>
    <row r="78" spans="1:13" ht="15.75">
      <c r="A78" s="36">
        <v>66</v>
      </c>
      <c r="B78" s="199" t="s">
        <v>639</v>
      </c>
      <c r="C78" s="200"/>
      <c r="D78" s="200"/>
      <c r="E78" s="204"/>
      <c r="F78" s="94" t="s">
        <v>108</v>
      </c>
      <c r="G78" s="72"/>
      <c r="H78" s="72"/>
      <c r="I78" s="45">
        <v>5</v>
      </c>
      <c r="J78" s="46">
        <v>0</v>
      </c>
      <c r="K78" s="37">
        <v>9.5</v>
      </c>
      <c r="L78" s="41">
        <v>0</v>
      </c>
      <c r="M78" s="42">
        <v>0</v>
      </c>
    </row>
    <row r="79" spans="1:13" ht="15.75">
      <c r="A79" s="36">
        <v>67</v>
      </c>
      <c r="B79" s="199" t="s">
        <v>640</v>
      </c>
      <c r="C79" s="200"/>
      <c r="D79" s="200"/>
      <c r="E79" s="208"/>
      <c r="F79" s="94" t="s">
        <v>108</v>
      </c>
      <c r="G79" s="72"/>
      <c r="H79" s="72"/>
      <c r="I79" s="45">
        <v>100</v>
      </c>
      <c r="J79" s="46">
        <v>0</v>
      </c>
      <c r="K79" s="37">
        <v>9.5</v>
      </c>
      <c r="L79" s="41">
        <v>0</v>
      </c>
      <c r="M79" s="42">
        <v>0</v>
      </c>
    </row>
    <row r="80" spans="1:13" ht="15.75">
      <c r="A80" s="36">
        <v>68</v>
      </c>
      <c r="B80" s="199" t="s">
        <v>641</v>
      </c>
      <c r="C80" s="200"/>
      <c r="D80" s="200"/>
      <c r="E80" s="208"/>
      <c r="F80" s="94" t="s">
        <v>108</v>
      </c>
      <c r="G80" s="72"/>
      <c r="H80" s="72"/>
      <c r="I80" s="45">
        <v>20</v>
      </c>
      <c r="J80" s="46">
        <v>0</v>
      </c>
      <c r="K80" s="37">
        <v>9.5</v>
      </c>
      <c r="L80" s="41">
        <v>0</v>
      </c>
      <c r="M80" s="42">
        <v>0</v>
      </c>
    </row>
    <row r="81" spans="1:13" ht="15.75">
      <c r="A81" s="36">
        <v>69</v>
      </c>
      <c r="B81" s="199" t="s">
        <v>642</v>
      </c>
      <c r="C81" s="200"/>
      <c r="D81" s="200"/>
      <c r="E81" s="208"/>
      <c r="F81" s="94" t="s">
        <v>108</v>
      </c>
      <c r="G81" s="72"/>
      <c r="H81" s="72"/>
      <c r="I81" s="45">
        <v>20</v>
      </c>
      <c r="J81" s="46">
        <v>0</v>
      </c>
      <c r="K81" s="37">
        <v>9.5</v>
      </c>
      <c r="L81" s="41">
        <v>0</v>
      </c>
      <c r="M81" s="42">
        <v>0</v>
      </c>
    </row>
    <row r="82" spans="1:13" ht="15.75">
      <c r="A82" s="36">
        <v>70</v>
      </c>
      <c r="B82" s="199" t="s">
        <v>643</v>
      </c>
      <c r="C82" s="200"/>
      <c r="D82" s="200"/>
      <c r="E82" s="208"/>
      <c r="F82" s="94" t="s">
        <v>108</v>
      </c>
      <c r="G82" s="72"/>
      <c r="H82" s="72"/>
      <c r="I82" s="45">
        <v>40</v>
      </c>
      <c r="J82" s="46">
        <v>0</v>
      </c>
      <c r="K82" s="37">
        <v>9.5</v>
      </c>
      <c r="L82" s="41">
        <v>0</v>
      </c>
      <c r="M82" s="42">
        <v>0</v>
      </c>
    </row>
    <row r="83" spans="1:13" ht="27" customHeight="1">
      <c r="A83" s="36">
        <v>71</v>
      </c>
      <c r="B83" s="199" t="s">
        <v>644</v>
      </c>
      <c r="C83" s="200"/>
      <c r="D83" s="200"/>
      <c r="E83" s="208"/>
      <c r="F83" s="94" t="s">
        <v>108</v>
      </c>
      <c r="G83" s="72"/>
      <c r="H83" s="72"/>
      <c r="I83" s="45">
        <v>100</v>
      </c>
      <c r="J83" s="46">
        <v>0</v>
      </c>
      <c r="K83" s="37">
        <v>9.5</v>
      </c>
      <c r="L83" s="41">
        <v>0</v>
      </c>
      <c r="M83" s="42">
        <v>0</v>
      </c>
    </row>
    <row r="84" spans="1:13" ht="15.75">
      <c r="A84" s="36">
        <v>72</v>
      </c>
      <c r="B84" s="169" t="s">
        <v>645</v>
      </c>
      <c r="C84" s="170"/>
      <c r="D84" s="170"/>
      <c r="E84" s="171"/>
      <c r="F84" s="94" t="s">
        <v>13</v>
      </c>
      <c r="G84" s="72"/>
      <c r="H84" s="72"/>
      <c r="I84" s="45">
        <v>5</v>
      </c>
      <c r="J84" s="46">
        <v>0</v>
      </c>
      <c r="K84" s="37">
        <v>9.5</v>
      </c>
      <c r="L84" s="41">
        <v>0</v>
      </c>
      <c r="M84" s="42">
        <v>0</v>
      </c>
    </row>
    <row r="85" spans="1:13" ht="15.75">
      <c r="A85" s="36">
        <v>73</v>
      </c>
      <c r="B85" s="199" t="s">
        <v>646</v>
      </c>
      <c r="C85" s="200"/>
      <c r="D85" s="200"/>
      <c r="E85" s="208"/>
      <c r="F85" s="94" t="s">
        <v>108</v>
      </c>
      <c r="G85" s="72"/>
      <c r="H85" s="72"/>
      <c r="I85" s="45">
        <v>50</v>
      </c>
      <c r="J85" s="46">
        <v>0</v>
      </c>
      <c r="K85" s="37">
        <v>9.5</v>
      </c>
      <c r="L85" s="41">
        <v>0</v>
      </c>
      <c r="M85" s="42">
        <v>0</v>
      </c>
    </row>
    <row r="86" spans="1:13" ht="15.75">
      <c r="A86" s="36">
        <v>74</v>
      </c>
      <c r="B86" s="193" t="s">
        <v>647</v>
      </c>
      <c r="C86" s="194"/>
      <c r="D86" s="194"/>
      <c r="E86" s="195"/>
      <c r="F86" s="94" t="s">
        <v>13</v>
      </c>
      <c r="G86" s="72"/>
      <c r="H86" s="72"/>
      <c r="I86" s="45">
        <v>270</v>
      </c>
      <c r="J86" s="46">
        <v>0</v>
      </c>
      <c r="K86" s="37">
        <v>9.5</v>
      </c>
      <c r="L86" s="41">
        <v>0</v>
      </c>
      <c r="M86" s="42">
        <v>0</v>
      </c>
    </row>
    <row r="87" spans="1:13" ht="15.75">
      <c r="A87" s="36">
        <v>75</v>
      </c>
      <c r="B87" s="175" t="s">
        <v>648</v>
      </c>
      <c r="C87" s="176"/>
      <c r="D87" s="176"/>
      <c r="E87" s="192"/>
      <c r="F87" s="94" t="s">
        <v>13</v>
      </c>
      <c r="G87" s="72"/>
      <c r="H87" s="72"/>
      <c r="I87" s="45">
        <v>10</v>
      </c>
      <c r="J87" s="46">
        <v>0</v>
      </c>
      <c r="K87" s="37">
        <v>9.5</v>
      </c>
      <c r="L87" s="41">
        <v>0</v>
      </c>
      <c r="M87" s="42">
        <v>0</v>
      </c>
    </row>
    <row r="88" spans="1:13" ht="15.75">
      <c r="A88" s="36">
        <v>76</v>
      </c>
      <c r="B88" s="175" t="s">
        <v>649</v>
      </c>
      <c r="C88" s="176"/>
      <c r="D88" s="176"/>
      <c r="E88" s="192"/>
      <c r="F88" s="94" t="s">
        <v>13</v>
      </c>
      <c r="G88" s="72"/>
      <c r="H88" s="72"/>
      <c r="I88" s="45">
        <v>45</v>
      </c>
      <c r="J88" s="46">
        <v>0</v>
      </c>
      <c r="K88" s="37">
        <v>9.5</v>
      </c>
      <c r="L88" s="41">
        <v>0</v>
      </c>
      <c r="M88" s="42">
        <v>0</v>
      </c>
    </row>
    <row r="89" spans="1:13" ht="15.75">
      <c r="A89" s="36">
        <v>77</v>
      </c>
      <c r="B89" s="175" t="s">
        <v>650</v>
      </c>
      <c r="C89" s="176"/>
      <c r="D89" s="176"/>
      <c r="E89" s="192"/>
      <c r="F89" s="94" t="s">
        <v>13</v>
      </c>
      <c r="G89" s="72"/>
      <c r="H89" s="72"/>
      <c r="I89" s="45">
        <v>20</v>
      </c>
      <c r="J89" s="46">
        <v>0</v>
      </c>
      <c r="K89" s="37">
        <v>9.5</v>
      </c>
      <c r="L89" s="41">
        <v>0</v>
      </c>
      <c r="M89" s="42">
        <v>0</v>
      </c>
    </row>
    <row r="90" spans="1:13" ht="15.75">
      <c r="A90" s="53"/>
      <c r="B90" s="181" t="s">
        <v>651</v>
      </c>
      <c r="C90" s="182"/>
      <c r="D90" s="182"/>
      <c r="E90" s="223"/>
      <c r="F90" s="131"/>
      <c r="G90" s="54"/>
      <c r="H90" s="54"/>
      <c r="I90" s="54"/>
      <c r="J90" s="54"/>
      <c r="K90" s="54"/>
      <c r="L90" s="54"/>
      <c r="M90" s="55">
        <v>0</v>
      </c>
    </row>
    <row r="91" spans="1:13" ht="15.75">
      <c r="A91" s="122"/>
      <c r="B91" s="123"/>
      <c r="C91" s="123"/>
      <c r="D91" s="123"/>
      <c r="E91" s="123"/>
      <c r="F91" s="78"/>
      <c r="G91" s="33"/>
      <c r="H91" s="33"/>
      <c r="I91" s="33"/>
      <c r="J91" s="33"/>
      <c r="K91" s="33"/>
      <c r="L91" s="33"/>
      <c r="M91" s="124"/>
    </row>
    <row r="92" spans="1:13" ht="15.75">
      <c r="A92" s="33" t="s">
        <v>54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</row>
    <row r="93" spans="1:13" ht="15.75">
      <c r="A93" s="33" t="s">
        <v>55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1:13" ht="15.75">
      <c r="A94" s="33" t="s">
        <v>56</v>
      </c>
      <c r="B94" s="33"/>
      <c r="C94" s="33"/>
      <c r="D94" s="33"/>
      <c r="E94" s="33"/>
      <c r="F94" s="33"/>
      <c r="G94" s="33"/>
      <c r="H94" s="33"/>
      <c r="I94" s="33"/>
      <c r="J94" s="33"/>
      <c r="K94" s="33" t="s">
        <v>683</v>
      </c>
      <c r="L94" s="33"/>
      <c r="M94" s="33"/>
    </row>
    <row r="95" spans="1:13" ht="15.75">
      <c r="A95" s="33" t="s">
        <v>652</v>
      </c>
      <c r="B95" s="33"/>
      <c r="C95" s="33"/>
      <c r="D95" s="33"/>
      <c r="E95" s="33"/>
      <c r="F95" s="33"/>
      <c r="G95" s="33"/>
      <c r="H95" s="33" t="s">
        <v>800</v>
      </c>
      <c r="I95" s="33"/>
      <c r="J95" s="33"/>
      <c r="K95" s="33"/>
      <c r="L95" s="33"/>
      <c r="M95" s="33"/>
    </row>
    <row r="96" spans="1:13" ht="15.75">
      <c r="A96" s="33" t="s">
        <v>313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</row>
    <row r="97" spans="1:13" ht="15.7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</row>
    <row r="98" spans="1:13" ht="15.75">
      <c r="A98" s="8" t="s">
        <v>58</v>
      </c>
      <c r="B98" s="8"/>
      <c r="C98" s="8"/>
      <c r="D98" s="8"/>
      <c r="E98" s="8"/>
      <c r="F98" s="49"/>
      <c r="G98" s="49" t="s">
        <v>59</v>
      </c>
      <c r="H98" s="49"/>
      <c r="I98" s="8"/>
      <c r="J98" s="8"/>
      <c r="K98" s="8" t="s">
        <v>60</v>
      </c>
      <c r="L98" s="8"/>
      <c r="M98" s="8"/>
    </row>
    <row r="99" spans="1:13" ht="15.75">
      <c r="A99" s="8"/>
      <c r="B99" s="8"/>
      <c r="C99" s="8"/>
      <c r="D99" s="8"/>
      <c r="E99" s="8"/>
      <c r="F99" s="49"/>
      <c r="G99" s="49"/>
      <c r="H99" s="49"/>
      <c r="I99" s="49"/>
      <c r="J99" s="49"/>
      <c r="K99" s="49"/>
      <c r="L99" s="49"/>
      <c r="M99" s="49"/>
    </row>
    <row r="100" spans="1:13" ht="15.75">
      <c r="A100" s="8"/>
      <c r="B100" s="8"/>
      <c r="C100" s="8"/>
      <c r="D100" s="8"/>
      <c r="E100" s="8"/>
      <c r="F100" s="49"/>
      <c r="G100" s="49"/>
      <c r="H100" s="49"/>
      <c r="I100" s="49"/>
      <c r="J100" s="49"/>
      <c r="K100" s="49"/>
      <c r="L100" s="49"/>
      <c r="M100" s="49"/>
    </row>
    <row r="101" spans="1:13" ht="15.75">
      <c r="A101" s="8"/>
      <c r="B101" s="8"/>
      <c r="C101" s="8"/>
      <c r="D101" s="8"/>
      <c r="E101" s="8"/>
      <c r="F101" s="49"/>
      <c r="G101" s="49"/>
      <c r="H101" s="49"/>
      <c r="I101" s="49"/>
      <c r="J101" s="49"/>
      <c r="K101" s="49"/>
      <c r="L101" s="49"/>
      <c r="M101" s="49"/>
    </row>
    <row r="102" spans="1:13" ht="15.75">
      <c r="A102" s="8"/>
      <c r="B102" s="8"/>
      <c r="C102" s="8"/>
      <c r="D102" s="8"/>
      <c r="E102" s="8"/>
      <c r="F102" s="49"/>
      <c r="G102" s="49"/>
      <c r="H102" s="49"/>
      <c r="I102" s="49"/>
      <c r="J102" s="49"/>
      <c r="K102" s="49"/>
      <c r="L102" s="49"/>
      <c r="M102" s="49"/>
    </row>
    <row r="103" spans="1:13" ht="15.75">
      <c r="A103" s="8"/>
      <c r="B103" s="8"/>
      <c r="C103" s="8"/>
      <c r="D103" s="8"/>
      <c r="E103" s="8"/>
      <c r="F103" s="49"/>
      <c r="G103" s="49"/>
      <c r="H103" s="49"/>
      <c r="I103" s="49"/>
      <c r="J103" s="49"/>
      <c r="K103" s="49"/>
      <c r="L103" s="49"/>
      <c r="M103" s="49"/>
    </row>
    <row r="104" spans="1:13" ht="15.75">
      <c r="A104" s="8"/>
      <c r="B104" s="8"/>
      <c r="C104" s="8"/>
      <c r="D104" s="8"/>
      <c r="E104" s="8"/>
      <c r="F104" s="49"/>
      <c r="G104" s="49"/>
      <c r="H104" s="49"/>
      <c r="I104" s="49"/>
      <c r="J104" s="49"/>
      <c r="K104" s="49"/>
      <c r="L104" s="49"/>
      <c r="M104" s="49"/>
    </row>
    <row r="105" spans="1:13" ht="15.75">
      <c r="A105" s="8"/>
      <c r="B105" s="8"/>
      <c r="C105" s="8"/>
      <c r="D105" s="8"/>
      <c r="E105" s="8"/>
      <c r="F105" s="49"/>
      <c r="G105" s="49"/>
      <c r="H105" s="49"/>
      <c r="I105" s="49"/>
      <c r="J105" s="49"/>
      <c r="K105" s="49"/>
      <c r="L105" s="49"/>
      <c r="M105" s="49"/>
    </row>
    <row r="106" spans="1:13" ht="15.75">
      <c r="A106" s="8"/>
      <c r="B106" s="8"/>
      <c r="C106" s="8"/>
      <c r="D106" s="8"/>
      <c r="E106" s="8"/>
      <c r="F106" s="49"/>
      <c r="G106" s="49"/>
      <c r="H106" s="49"/>
      <c r="I106" s="49"/>
      <c r="J106" s="49"/>
      <c r="K106" s="49"/>
      <c r="L106" s="49"/>
      <c r="M106" s="49"/>
    </row>
    <row r="107" spans="1:13" ht="15.75">
      <c r="A107" s="8"/>
      <c r="B107" s="8"/>
      <c r="C107" s="8"/>
      <c r="D107" s="8"/>
      <c r="E107" s="8"/>
      <c r="F107" s="49"/>
      <c r="G107" s="49"/>
      <c r="H107" s="49"/>
      <c r="I107" s="49"/>
      <c r="J107" s="49"/>
      <c r="K107" s="49"/>
      <c r="L107" s="49"/>
      <c r="M107" s="49"/>
    </row>
    <row r="108" spans="1:13" ht="15.75">
      <c r="A108" s="8"/>
      <c r="B108" s="8"/>
      <c r="C108" s="8"/>
      <c r="D108" s="8"/>
      <c r="E108" s="8"/>
      <c r="F108" s="49"/>
      <c r="G108" s="49"/>
      <c r="H108" s="49"/>
      <c r="I108" s="49"/>
      <c r="J108" s="49"/>
      <c r="K108" s="49"/>
      <c r="L108" s="49"/>
      <c r="M108" s="49"/>
    </row>
    <row r="109" spans="1:13" ht="15.75">
      <c r="A109" s="8"/>
      <c r="B109" s="8"/>
      <c r="C109" s="8"/>
      <c r="D109" s="8"/>
      <c r="E109" s="8"/>
      <c r="F109" s="49"/>
      <c r="G109" s="49"/>
      <c r="H109" s="49"/>
      <c r="I109" s="49"/>
      <c r="J109" s="49"/>
      <c r="K109" s="49"/>
      <c r="L109" s="49"/>
      <c r="M109" s="49"/>
    </row>
    <row r="110" spans="1:13" ht="15.75">
      <c r="A110" s="8"/>
      <c r="B110" s="8"/>
      <c r="C110" s="8"/>
      <c r="D110" s="8"/>
      <c r="E110" s="8"/>
      <c r="F110" s="49"/>
      <c r="G110" s="49"/>
      <c r="H110" s="49"/>
      <c r="I110" s="49"/>
      <c r="J110" s="49"/>
      <c r="K110" s="49"/>
      <c r="L110" s="49"/>
      <c r="M110" s="49"/>
    </row>
    <row r="111" spans="1:13" ht="15.75">
      <c r="A111" s="33"/>
      <c r="B111" s="33"/>
      <c r="C111" s="33"/>
      <c r="D111" s="33"/>
      <c r="E111" s="33"/>
      <c r="F111" s="78"/>
      <c r="G111" s="78"/>
      <c r="H111" s="78"/>
      <c r="I111" s="78"/>
      <c r="J111" s="78"/>
      <c r="K111" s="78"/>
      <c r="L111" s="78"/>
      <c r="M111" s="78"/>
    </row>
    <row r="112" spans="1:13" ht="15.75">
      <c r="A112" s="33"/>
      <c r="B112" s="33"/>
      <c r="C112" s="33"/>
      <c r="D112" s="33"/>
      <c r="E112" s="33"/>
      <c r="F112" s="78"/>
      <c r="G112" s="78"/>
      <c r="H112" s="78"/>
      <c r="I112" s="78"/>
      <c r="J112" s="78"/>
      <c r="K112" s="78"/>
      <c r="L112" s="78"/>
      <c r="M112" s="78"/>
    </row>
    <row r="113" spans="1:13" ht="15.75">
      <c r="A113" s="33"/>
      <c r="B113" s="33"/>
      <c r="C113" s="33"/>
      <c r="D113" s="33"/>
      <c r="E113" s="33"/>
      <c r="F113" s="78"/>
      <c r="G113" s="78"/>
      <c r="H113" s="78"/>
      <c r="I113" s="78"/>
      <c r="J113" s="78"/>
      <c r="K113" s="78"/>
      <c r="L113" s="78"/>
      <c r="M113" s="78"/>
    </row>
    <row r="114" spans="1:13" ht="15.75">
      <c r="A114" s="33"/>
      <c r="B114" s="33"/>
      <c r="C114" s="33"/>
      <c r="D114" s="33"/>
      <c r="E114" s="33"/>
      <c r="F114" s="78"/>
      <c r="G114" s="78"/>
      <c r="H114" s="78"/>
      <c r="I114" s="78"/>
      <c r="J114" s="78"/>
      <c r="K114" s="78"/>
      <c r="L114" s="78"/>
      <c r="M114" s="78"/>
    </row>
    <row r="115" spans="1:13" ht="15.75">
      <c r="A115" s="33"/>
      <c r="B115" s="33"/>
      <c r="C115" s="33"/>
      <c r="D115" s="33"/>
      <c r="E115" s="33"/>
      <c r="F115" s="78"/>
      <c r="G115" s="78"/>
      <c r="H115" s="78"/>
      <c r="I115" s="78"/>
      <c r="J115" s="78"/>
      <c r="K115" s="78"/>
      <c r="L115" s="78"/>
      <c r="M115" s="78"/>
    </row>
    <row r="116" spans="1:13" ht="15.75">
      <c r="A116" s="33"/>
      <c r="B116" s="33"/>
      <c r="C116" s="33"/>
      <c r="D116" s="33"/>
      <c r="E116" s="33"/>
      <c r="F116" s="78"/>
      <c r="G116" s="78"/>
      <c r="H116" s="78"/>
      <c r="I116" s="78"/>
      <c r="J116" s="78"/>
      <c r="K116" s="78"/>
      <c r="L116" s="78"/>
      <c r="M116" s="78"/>
    </row>
    <row r="117" spans="1:13" ht="15.75">
      <c r="A117" s="33"/>
      <c r="B117" s="33"/>
      <c r="C117" s="33"/>
      <c r="D117" s="33"/>
      <c r="E117" s="33"/>
      <c r="F117" s="78"/>
      <c r="G117" s="78"/>
      <c r="H117" s="78"/>
      <c r="I117" s="78"/>
      <c r="J117" s="78"/>
      <c r="K117" s="78"/>
      <c r="L117" s="78"/>
      <c r="M117" s="78"/>
    </row>
    <row r="118" spans="1:13" ht="15.75">
      <c r="A118" s="33"/>
      <c r="B118" s="33"/>
      <c r="C118" s="33"/>
      <c r="D118" s="33"/>
      <c r="E118" s="33"/>
      <c r="F118" s="78"/>
      <c r="G118" s="78"/>
      <c r="H118" s="78"/>
      <c r="I118" s="78"/>
      <c r="J118" s="78"/>
      <c r="K118" s="78"/>
      <c r="L118" s="78"/>
      <c r="M118" s="78"/>
    </row>
    <row r="119" spans="1:13" ht="15.75">
      <c r="A119" s="33"/>
      <c r="B119" s="33"/>
      <c r="C119" s="33"/>
      <c r="D119" s="33"/>
      <c r="E119" s="33"/>
      <c r="F119" s="78"/>
      <c r="G119" s="78"/>
      <c r="H119" s="78"/>
      <c r="I119" s="78"/>
      <c r="J119" s="78"/>
      <c r="K119" s="78"/>
      <c r="L119" s="78"/>
      <c r="M119" s="78"/>
    </row>
    <row r="120" spans="1:13" ht="15.75">
      <c r="A120" s="33"/>
      <c r="B120" s="33"/>
      <c r="C120" s="33"/>
      <c r="D120" s="33"/>
      <c r="E120" s="33"/>
      <c r="F120" s="78"/>
      <c r="G120" s="78"/>
      <c r="H120" s="78"/>
      <c r="I120" s="78"/>
      <c r="J120" s="78"/>
      <c r="K120" s="78"/>
      <c r="L120" s="78"/>
      <c r="M120" s="78"/>
    </row>
    <row r="121" spans="1:13" ht="15.75">
      <c r="A121" s="33"/>
      <c r="B121" s="33"/>
      <c r="C121" s="33"/>
      <c r="D121" s="33"/>
      <c r="E121" s="33"/>
      <c r="F121" s="78"/>
      <c r="G121" s="78"/>
      <c r="H121" s="78"/>
      <c r="I121" s="78"/>
      <c r="J121" s="78"/>
      <c r="K121" s="78"/>
      <c r="L121" s="78"/>
      <c r="M121" s="78"/>
    </row>
    <row r="122" spans="1:13" ht="15.75">
      <c r="A122" s="33"/>
      <c r="B122" s="33"/>
      <c r="C122" s="33"/>
      <c r="D122" s="33"/>
      <c r="E122" s="33"/>
      <c r="F122" s="78"/>
      <c r="G122" s="78"/>
      <c r="H122" s="78"/>
      <c r="I122" s="78"/>
      <c r="J122" s="78"/>
      <c r="K122" s="78"/>
      <c r="L122" s="78"/>
      <c r="M122" s="78"/>
    </row>
    <row r="123" spans="1:13" ht="15.75">
      <c r="A123" s="33"/>
      <c r="B123" s="33"/>
      <c r="C123" s="33"/>
      <c r="D123" s="33"/>
      <c r="E123" s="33"/>
      <c r="F123" s="78"/>
      <c r="G123" s="78"/>
      <c r="H123" s="78"/>
      <c r="I123" s="78"/>
      <c r="J123" s="78"/>
      <c r="K123" s="78"/>
      <c r="L123" s="78"/>
      <c r="M123" s="78"/>
    </row>
    <row r="124" spans="1:13" ht="15.75">
      <c r="A124" s="33"/>
      <c r="B124" s="33"/>
      <c r="C124" s="33"/>
      <c r="D124" s="33"/>
      <c r="E124" s="33"/>
      <c r="F124" s="78"/>
      <c r="G124" s="78"/>
      <c r="H124" s="78"/>
      <c r="I124" s="78"/>
      <c r="J124" s="78"/>
      <c r="K124" s="78"/>
      <c r="L124" s="78"/>
      <c r="M124" s="78"/>
    </row>
    <row r="125" spans="1:13" ht="15.75">
      <c r="A125" s="33"/>
      <c r="B125" s="33"/>
      <c r="C125" s="33"/>
      <c r="D125" s="33"/>
      <c r="E125" s="33"/>
      <c r="F125" s="78"/>
      <c r="G125" s="78"/>
      <c r="H125" s="78"/>
      <c r="I125" s="78"/>
      <c r="J125" s="78"/>
      <c r="K125" s="78"/>
      <c r="L125" s="78"/>
      <c r="M125" s="78"/>
    </row>
    <row r="126" spans="1:13" ht="15.75">
      <c r="A126" s="33"/>
      <c r="B126" s="33"/>
      <c r="C126" s="33"/>
      <c r="D126" s="33"/>
      <c r="E126" s="33"/>
      <c r="F126" s="78"/>
      <c r="G126" s="78"/>
      <c r="H126" s="78"/>
      <c r="I126" s="78"/>
      <c r="J126" s="78"/>
      <c r="K126" s="78"/>
      <c r="L126" s="78"/>
      <c r="M126" s="78"/>
    </row>
    <row r="127" spans="1:13" ht="15.75">
      <c r="A127" s="33"/>
      <c r="B127" s="33"/>
      <c r="C127" s="33"/>
      <c r="D127" s="33"/>
      <c r="E127" s="33"/>
      <c r="F127" s="78"/>
      <c r="G127" s="78"/>
      <c r="H127" s="78"/>
      <c r="I127" s="78"/>
      <c r="J127" s="78"/>
      <c r="K127" s="78"/>
      <c r="L127" s="78"/>
      <c r="M127" s="78"/>
    </row>
    <row r="128" spans="1:13" ht="15.75">
      <c r="A128" s="33"/>
      <c r="B128" s="33"/>
      <c r="C128" s="33"/>
      <c r="D128" s="33"/>
      <c r="E128" s="33"/>
      <c r="F128" s="78"/>
      <c r="G128" s="78"/>
      <c r="H128" s="78"/>
      <c r="I128" s="78"/>
      <c r="J128" s="78"/>
      <c r="K128" s="78"/>
      <c r="L128" s="78"/>
      <c r="M128" s="78"/>
    </row>
    <row r="129" spans="1:13" ht="15.75">
      <c r="A129" s="33"/>
      <c r="B129" s="33"/>
      <c r="C129" s="33"/>
      <c r="D129" s="33"/>
      <c r="E129" s="33"/>
      <c r="F129" s="78"/>
      <c r="G129" s="78"/>
      <c r="H129" s="78"/>
      <c r="I129" s="78"/>
      <c r="J129" s="78"/>
      <c r="K129" s="78"/>
      <c r="L129" s="78"/>
      <c r="M129" s="78"/>
    </row>
    <row r="130" spans="1:13" ht="15.75">
      <c r="A130" s="33"/>
      <c r="B130" s="33"/>
      <c r="C130" s="33"/>
      <c r="D130" s="33"/>
      <c r="E130" s="33"/>
      <c r="F130" s="78"/>
      <c r="G130" s="78"/>
      <c r="H130" s="78"/>
      <c r="I130" s="78"/>
      <c r="J130" s="78"/>
      <c r="K130" s="78"/>
      <c r="L130" s="78"/>
      <c r="M130" s="78"/>
    </row>
    <row r="131" spans="1:13" ht="15.75">
      <c r="A131" s="33"/>
      <c r="B131" s="33"/>
      <c r="C131" s="33"/>
      <c r="D131" s="33"/>
      <c r="E131" s="33"/>
      <c r="F131" s="78"/>
      <c r="G131" s="78"/>
      <c r="H131" s="78"/>
      <c r="I131" s="78"/>
      <c r="J131" s="78"/>
      <c r="K131" s="78"/>
      <c r="L131" s="78"/>
      <c r="M131" s="78"/>
    </row>
    <row r="132" spans="1:13" ht="15.75">
      <c r="A132" s="33"/>
      <c r="B132" s="33"/>
      <c r="C132" s="33"/>
      <c r="D132" s="33"/>
      <c r="E132" s="33"/>
      <c r="F132" s="78"/>
      <c r="G132" s="78"/>
      <c r="H132" s="78"/>
      <c r="I132" s="78"/>
      <c r="J132" s="78"/>
      <c r="K132" s="78"/>
      <c r="L132" s="78"/>
      <c r="M132" s="78"/>
    </row>
    <row r="133" spans="1:13" ht="15.75">
      <c r="A133" s="33"/>
      <c r="B133" s="33"/>
      <c r="C133" s="33"/>
      <c r="D133" s="33"/>
      <c r="E133" s="33"/>
      <c r="F133" s="78"/>
      <c r="G133" s="78"/>
      <c r="H133" s="78"/>
      <c r="I133" s="78"/>
      <c r="J133" s="78"/>
      <c r="K133" s="78"/>
      <c r="L133" s="78"/>
      <c r="M133" s="78"/>
    </row>
    <row r="134" spans="1:13" ht="15.75">
      <c r="A134" s="33"/>
      <c r="B134" s="33"/>
      <c r="C134" s="33"/>
      <c r="D134" s="33"/>
      <c r="E134" s="33"/>
      <c r="F134" s="78"/>
      <c r="G134" s="78"/>
      <c r="H134" s="78"/>
      <c r="I134" s="78"/>
      <c r="J134" s="78"/>
      <c r="K134" s="78"/>
      <c r="L134" s="78"/>
      <c r="M134" s="78"/>
    </row>
    <row r="135" spans="1:13" ht="15.75">
      <c r="A135" s="33"/>
      <c r="B135" s="33"/>
      <c r="C135" s="33"/>
      <c r="D135" s="33"/>
      <c r="E135" s="33"/>
      <c r="F135" s="78"/>
      <c r="G135" s="78"/>
      <c r="H135" s="78"/>
      <c r="I135" s="78"/>
      <c r="J135" s="78"/>
      <c r="K135" s="78"/>
      <c r="L135" s="78"/>
      <c r="M135" s="78"/>
    </row>
    <row r="136" spans="1:13" ht="15.75">
      <c r="A136" s="33"/>
      <c r="B136" s="33"/>
      <c r="C136" s="33"/>
      <c r="D136" s="33"/>
      <c r="E136" s="33"/>
      <c r="F136" s="78"/>
      <c r="G136" s="78"/>
      <c r="H136" s="78"/>
      <c r="I136" s="78"/>
      <c r="J136" s="78"/>
      <c r="K136" s="78"/>
      <c r="L136" s="78"/>
      <c r="M136" s="78"/>
    </row>
    <row r="137" spans="1:13" ht="15.75">
      <c r="A137" s="33"/>
      <c r="B137" s="33"/>
      <c r="C137" s="33"/>
      <c r="D137" s="33"/>
      <c r="E137" s="33"/>
      <c r="F137" s="78"/>
      <c r="G137" s="78"/>
      <c r="H137" s="78"/>
      <c r="I137" s="78"/>
      <c r="J137" s="78"/>
      <c r="K137" s="78"/>
      <c r="L137" s="78"/>
      <c r="M137" s="78"/>
    </row>
    <row r="138" spans="1:13" ht="15.75">
      <c r="A138" s="33"/>
      <c r="B138" s="33"/>
      <c r="C138" s="33"/>
      <c r="D138" s="33"/>
      <c r="E138" s="33"/>
      <c r="F138" s="78"/>
      <c r="G138" s="78"/>
      <c r="H138" s="78"/>
      <c r="I138" s="78"/>
      <c r="J138" s="78"/>
      <c r="K138" s="78"/>
      <c r="L138" s="78"/>
      <c r="M138" s="78"/>
    </row>
    <row r="139" spans="1:13" ht="15.75">
      <c r="A139" s="33"/>
      <c r="B139" s="33"/>
      <c r="C139" s="33"/>
      <c r="D139" s="33"/>
      <c r="E139" s="33"/>
      <c r="F139" s="78"/>
      <c r="G139" s="78"/>
      <c r="H139" s="78"/>
      <c r="I139" s="78"/>
      <c r="J139" s="78"/>
      <c r="K139" s="78"/>
      <c r="L139" s="78"/>
      <c r="M139" s="78"/>
    </row>
    <row r="140" spans="1:13" ht="15.75">
      <c r="A140" s="33"/>
      <c r="B140" s="33"/>
      <c r="C140" s="33"/>
      <c r="D140" s="33"/>
      <c r="E140" s="33"/>
      <c r="F140" s="78"/>
      <c r="G140" s="78"/>
      <c r="H140" s="78"/>
      <c r="I140" s="78"/>
      <c r="J140" s="78"/>
      <c r="K140" s="78"/>
      <c r="L140" s="78"/>
      <c r="M140" s="78"/>
    </row>
    <row r="141" spans="1:13" ht="15.75">
      <c r="A141" s="33"/>
      <c r="B141" s="33"/>
      <c r="C141" s="33"/>
      <c r="D141" s="33"/>
      <c r="E141" s="33"/>
      <c r="F141" s="78"/>
      <c r="G141" s="78"/>
      <c r="H141" s="78"/>
      <c r="I141" s="78"/>
      <c r="J141" s="78"/>
      <c r="K141" s="78"/>
      <c r="L141" s="78"/>
      <c r="M141" s="78"/>
    </row>
    <row r="142" spans="1:13" ht="15.75">
      <c r="A142" s="33"/>
      <c r="B142" s="33"/>
      <c r="C142" s="33"/>
      <c r="D142" s="33"/>
      <c r="E142" s="33"/>
      <c r="F142" s="78"/>
      <c r="G142" s="78"/>
      <c r="H142" s="78"/>
      <c r="I142" s="78"/>
      <c r="J142" s="78"/>
      <c r="K142" s="78"/>
      <c r="L142" s="78"/>
      <c r="M142" s="78"/>
    </row>
    <row r="143" spans="1:13" ht="15.75">
      <c r="A143" s="33"/>
      <c r="B143" s="33"/>
      <c r="C143" s="33"/>
      <c r="D143" s="33"/>
      <c r="E143" s="33"/>
      <c r="F143" s="78"/>
      <c r="G143" s="78"/>
      <c r="H143" s="78"/>
      <c r="I143" s="78"/>
      <c r="J143" s="78"/>
      <c r="K143" s="78"/>
      <c r="L143" s="78"/>
      <c r="M143" s="78"/>
    </row>
    <row r="144" spans="1:13" ht="15.75">
      <c r="A144" s="33"/>
      <c r="B144" s="33"/>
      <c r="C144" s="33"/>
      <c r="D144" s="33"/>
      <c r="E144" s="33"/>
      <c r="F144" s="78"/>
      <c r="G144" s="78"/>
      <c r="H144" s="78"/>
      <c r="I144" s="78"/>
      <c r="J144" s="78"/>
      <c r="K144" s="78"/>
      <c r="L144" s="78"/>
      <c r="M144" s="78"/>
    </row>
    <row r="145" spans="1:13" ht="15.75">
      <c r="A145" s="33"/>
      <c r="B145" s="33"/>
      <c r="C145" s="33"/>
      <c r="D145" s="33"/>
      <c r="E145" s="33"/>
      <c r="F145" s="78"/>
      <c r="G145" s="78"/>
      <c r="H145" s="78"/>
      <c r="I145" s="78"/>
      <c r="J145" s="78"/>
      <c r="K145" s="78"/>
      <c r="L145" s="78"/>
      <c r="M145" s="78"/>
    </row>
    <row r="146" spans="1:13" ht="15.75">
      <c r="A146" s="33"/>
      <c r="B146" s="33"/>
      <c r="C146" s="33"/>
      <c r="D146" s="33"/>
      <c r="E146" s="33"/>
      <c r="F146" s="78"/>
      <c r="G146" s="78"/>
      <c r="H146" s="78"/>
      <c r="I146" s="78"/>
      <c r="J146" s="78"/>
      <c r="K146" s="78"/>
      <c r="L146" s="78"/>
      <c r="M146" s="78"/>
    </row>
    <row r="147" spans="1:13" ht="15.75">
      <c r="A147" s="33"/>
      <c r="B147" s="33"/>
      <c r="C147" s="33"/>
      <c r="D147" s="33"/>
      <c r="E147" s="33"/>
      <c r="F147" s="78"/>
      <c r="G147" s="78"/>
      <c r="H147" s="78"/>
      <c r="I147" s="78"/>
      <c r="J147" s="78"/>
      <c r="K147" s="78"/>
      <c r="L147" s="78"/>
      <c r="M147" s="78"/>
    </row>
    <row r="148" spans="1:13" ht="15.75">
      <c r="A148" s="33"/>
      <c r="B148" s="33"/>
      <c r="C148" s="33"/>
      <c r="D148" s="33"/>
      <c r="E148" s="33"/>
      <c r="F148" s="78"/>
      <c r="G148" s="78"/>
      <c r="H148" s="78"/>
      <c r="I148" s="78"/>
      <c r="J148" s="78"/>
      <c r="K148" s="78"/>
      <c r="L148" s="78"/>
      <c r="M148" s="78"/>
    </row>
    <row r="149" spans="1:13" ht="15.75">
      <c r="A149" s="33"/>
      <c r="B149" s="33"/>
      <c r="C149" s="33"/>
      <c r="D149" s="33"/>
      <c r="E149" s="33"/>
      <c r="F149" s="78"/>
      <c r="G149" s="78"/>
      <c r="H149" s="78"/>
      <c r="I149" s="78"/>
      <c r="J149" s="78"/>
      <c r="K149" s="78"/>
      <c r="L149" s="78"/>
      <c r="M149" s="78"/>
    </row>
    <row r="150" spans="1:13" ht="15.75">
      <c r="A150" s="33"/>
      <c r="B150" s="33"/>
      <c r="C150" s="33"/>
      <c r="D150" s="33"/>
      <c r="E150" s="33"/>
      <c r="F150" s="78"/>
      <c r="G150" s="78"/>
      <c r="H150" s="78"/>
      <c r="I150" s="78"/>
      <c r="J150" s="78"/>
      <c r="K150" s="78"/>
      <c r="L150" s="78"/>
      <c r="M150" s="78"/>
    </row>
    <row r="151" spans="1:13" ht="15.75">
      <c r="A151" s="33"/>
      <c r="B151" s="33"/>
      <c r="C151" s="33"/>
      <c r="D151" s="33"/>
      <c r="E151" s="33"/>
      <c r="F151" s="78"/>
      <c r="G151" s="78"/>
      <c r="H151" s="78"/>
      <c r="I151" s="78"/>
      <c r="J151" s="78"/>
      <c r="K151" s="78"/>
      <c r="L151" s="78"/>
      <c r="M151" s="78"/>
    </row>
    <row r="152" spans="1:13" ht="15.75">
      <c r="A152" s="33"/>
      <c r="B152" s="33"/>
      <c r="C152" s="33"/>
      <c r="D152" s="33"/>
      <c r="E152" s="33"/>
      <c r="F152" s="78"/>
      <c r="G152" s="78"/>
      <c r="H152" s="78"/>
      <c r="I152" s="78"/>
      <c r="J152" s="78"/>
      <c r="K152" s="78"/>
      <c r="L152" s="78"/>
      <c r="M152" s="78"/>
    </row>
    <row r="153" spans="1:13" ht="15.75">
      <c r="A153" s="33"/>
      <c r="B153" s="33"/>
      <c r="C153" s="33"/>
      <c r="D153" s="33"/>
      <c r="E153" s="33"/>
      <c r="F153" s="78"/>
      <c r="G153" s="78"/>
      <c r="H153" s="78"/>
      <c r="I153" s="78"/>
      <c r="J153" s="78"/>
      <c r="K153" s="78"/>
      <c r="L153" s="78"/>
      <c r="M153" s="78"/>
    </row>
    <row r="154" spans="1:13" ht="15.75">
      <c r="A154" s="33"/>
      <c r="B154" s="33"/>
      <c r="C154" s="33"/>
      <c r="D154" s="33"/>
      <c r="E154" s="33"/>
      <c r="F154" s="78"/>
      <c r="G154" s="78"/>
      <c r="H154" s="78"/>
      <c r="I154" s="78"/>
      <c r="J154" s="78"/>
      <c r="K154" s="78"/>
      <c r="L154" s="78"/>
      <c r="M154" s="78"/>
    </row>
    <row r="155" spans="1:13" ht="15.75">
      <c r="A155" s="33"/>
      <c r="B155" s="33"/>
      <c r="C155" s="33"/>
      <c r="D155" s="33"/>
      <c r="E155" s="33"/>
      <c r="F155" s="78"/>
      <c r="G155" s="78"/>
      <c r="H155" s="78"/>
      <c r="I155" s="78"/>
      <c r="J155" s="78"/>
      <c r="K155" s="78"/>
      <c r="L155" s="78"/>
      <c r="M155" s="78"/>
    </row>
    <row r="156" spans="1:13" ht="15.75">
      <c r="A156" s="33"/>
      <c r="B156" s="33"/>
      <c r="C156" s="33"/>
      <c r="D156" s="33"/>
      <c r="E156" s="33"/>
      <c r="F156" s="78"/>
      <c r="G156" s="78"/>
      <c r="H156" s="78"/>
      <c r="I156" s="78"/>
      <c r="J156" s="78"/>
      <c r="K156" s="78"/>
      <c r="L156" s="78"/>
      <c r="M156" s="78"/>
    </row>
    <row r="157" spans="1:13" ht="15.75">
      <c r="A157" s="33"/>
      <c r="B157" s="33"/>
      <c r="C157" s="33"/>
      <c r="D157" s="33"/>
      <c r="E157" s="33"/>
      <c r="F157" s="78"/>
      <c r="G157" s="78"/>
      <c r="H157" s="78"/>
      <c r="I157" s="78"/>
      <c r="J157" s="78"/>
      <c r="K157" s="78"/>
      <c r="L157" s="78"/>
      <c r="M157" s="78"/>
    </row>
    <row r="158" spans="1:13" ht="15.75">
      <c r="A158" s="33"/>
      <c r="B158" s="33"/>
      <c r="C158" s="33"/>
      <c r="D158" s="33"/>
      <c r="E158" s="33"/>
      <c r="F158" s="78"/>
      <c r="G158" s="78"/>
      <c r="H158" s="78"/>
      <c r="I158" s="78"/>
      <c r="J158" s="78"/>
      <c r="K158" s="78"/>
      <c r="L158" s="78"/>
      <c r="M158" s="78"/>
    </row>
    <row r="159" spans="1:13" ht="15.75">
      <c r="A159" s="33"/>
      <c r="B159" s="33"/>
      <c r="C159" s="33"/>
      <c r="D159" s="33"/>
      <c r="E159" s="33"/>
      <c r="F159" s="78"/>
      <c r="G159" s="78"/>
      <c r="H159" s="78"/>
      <c r="I159" s="78"/>
      <c r="J159" s="78"/>
      <c r="K159" s="78"/>
      <c r="L159" s="78"/>
      <c r="M159" s="78"/>
    </row>
    <row r="160" spans="1:13" ht="15.75">
      <c r="A160" s="33"/>
      <c r="B160" s="33"/>
      <c r="C160" s="33"/>
      <c r="D160" s="33"/>
      <c r="E160" s="33"/>
      <c r="F160" s="78"/>
      <c r="G160" s="78"/>
      <c r="H160" s="78"/>
      <c r="I160" s="78"/>
      <c r="J160" s="78"/>
      <c r="K160" s="78"/>
      <c r="L160" s="78"/>
      <c r="M160" s="78"/>
    </row>
    <row r="161" spans="1:13" ht="15.75">
      <c r="A161" s="33"/>
      <c r="B161" s="33"/>
      <c r="C161" s="33"/>
      <c r="D161" s="33"/>
      <c r="E161" s="33"/>
      <c r="F161" s="78"/>
      <c r="G161" s="78"/>
      <c r="H161" s="78"/>
      <c r="I161" s="78"/>
      <c r="J161" s="78"/>
      <c r="K161" s="78"/>
      <c r="L161" s="78"/>
      <c r="M161" s="78"/>
    </row>
    <row r="162" spans="1:13" ht="15.75">
      <c r="A162" s="33"/>
      <c r="B162" s="33"/>
      <c r="C162" s="33"/>
      <c r="D162" s="33"/>
      <c r="E162" s="33"/>
      <c r="F162" s="78"/>
      <c r="G162" s="78"/>
      <c r="H162" s="78"/>
      <c r="I162" s="78"/>
      <c r="J162" s="78"/>
      <c r="K162" s="78"/>
      <c r="L162" s="78"/>
      <c r="M162" s="78"/>
    </row>
    <row r="163" spans="1:13" ht="15.75">
      <c r="A163" s="33"/>
      <c r="B163" s="33"/>
      <c r="C163" s="33"/>
      <c r="D163" s="33"/>
      <c r="E163" s="33"/>
      <c r="F163" s="78"/>
      <c r="G163" s="78"/>
      <c r="H163" s="78"/>
      <c r="I163" s="78"/>
      <c r="J163" s="78"/>
      <c r="K163" s="78"/>
      <c r="L163" s="78"/>
      <c r="M163" s="78"/>
    </row>
    <row r="164" spans="1:13" ht="15.75">
      <c r="A164" s="33"/>
      <c r="B164" s="33"/>
      <c r="C164" s="33"/>
      <c r="D164" s="33"/>
      <c r="E164" s="33"/>
      <c r="F164" s="78"/>
      <c r="G164" s="78"/>
      <c r="H164" s="78"/>
      <c r="I164" s="78"/>
      <c r="J164" s="78"/>
      <c r="K164" s="78"/>
      <c r="L164" s="78"/>
      <c r="M164" s="78"/>
    </row>
    <row r="165" spans="1:13" ht="15.75">
      <c r="A165" s="33"/>
      <c r="B165" s="33"/>
      <c r="C165" s="33"/>
      <c r="D165" s="33"/>
      <c r="E165" s="33"/>
      <c r="F165" s="78"/>
      <c r="G165" s="78"/>
      <c r="H165" s="78"/>
      <c r="I165" s="78"/>
      <c r="J165" s="78"/>
      <c r="K165" s="78"/>
      <c r="L165" s="78"/>
      <c r="M165" s="78"/>
    </row>
    <row r="166" spans="1:13" ht="15.75">
      <c r="A166" s="33"/>
      <c r="B166" s="33"/>
      <c r="C166" s="33"/>
      <c r="D166" s="33"/>
      <c r="E166" s="33"/>
      <c r="F166" s="78"/>
      <c r="G166" s="78"/>
      <c r="H166" s="78"/>
      <c r="I166" s="78"/>
      <c r="J166" s="78"/>
      <c r="K166" s="78"/>
      <c r="L166" s="78"/>
      <c r="M166" s="78"/>
    </row>
    <row r="167" spans="1:13" ht="15.75">
      <c r="A167" s="33"/>
      <c r="B167" s="33"/>
      <c r="C167" s="33"/>
      <c r="D167" s="33"/>
      <c r="E167" s="33"/>
      <c r="F167" s="78"/>
      <c r="G167" s="78"/>
      <c r="H167" s="78"/>
      <c r="I167" s="78"/>
      <c r="J167" s="78"/>
      <c r="K167" s="78"/>
      <c r="L167" s="78"/>
      <c r="M167" s="78"/>
    </row>
    <row r="168" spans="1:13" ht="15.75">
      <c r="A168" s="33"/>
      <c r="B168" s="33"/>
      <c r="C168" s="33"/>
      <c r="D168" s="33"/>
      <c r="E168" s="33"/>
      <c r="F168" s="78"/>
      <c r="G168" s="78"/>
      <c r="H168" s="78"/>
      <c r="I168" s="78"/>
      <c r="J168" s="78"/>
      <c r="K168" s="78"/>
      <c r="L168" s="78"/>
      <c r="M168" s="78"/>
    </row>
    <row r="169" spans="1:13" ht="15.75">
      <c r="A169" s="33"/>
      <c r="B169" s="33"/>
      <c r="C169" s="33"/>
      <c r="D169" s="33"/>
      <c r="E169" s="33"/>
      <c r="F169" s="78"/>
      <c r="G169" s="78"/>
      <c r="H169" s="78"/>
      <c r="I169" s="78"/>
      <c r="J169" s="78"/>
      <c r="K169" s="78"/>
      <c r="L169" s="78"/>
      <c r="M169" s="78"/>
    </row>
    <row r="170" spans="1:13" ht="15.75">
      <c r="A170" s="33"/>
      <c r="B170" s="33"/>
      <c r="C170" s="33"/>
      <c r="D170" s="33"/>
      <c r="E170" s="33"/>
      <c r="F170" s="78"/>
      <c r="G170" s="78"/>
      <c r="H170" s="78"/>
      <c r="I170" s="78"/>
      <c r="J170" s="78"/>
      <c r="K170" s="78"/>
      <c r="L170" s="78"/>
      <c r="M170" s="78"/>
    </row>
    <row r="171" spans="1:13" ht="15.75">
      <c r="A171" s="33"/>
      <c r="B171" s="33"/>
      <c r="C171" s="33"/>
      <c r="D171" s="33"/>
      <c r="E171" s="33"/>
      <c r="F171" s="78"/>
      <c r="G171" s="78"/>
      <c r="H171" s="78"/>
      <c r="I171" s="78"/>
      <c r="J171" s="78"/>
      <c r="K171" s="78"/>
      <c r="L171" s="78"/>
      <c r="M171" s="78"/>
    </row>
    <row r="172" spans="1:13" ht="15.75">
      <c r="A172" s="33"/>
      <c r="B172" s="33"/>
      <c r="C172" s="33"/>
      <c r="D172" s="33"/>
      <c r="E172" s="33"/>
      <c r="F172" s="78"/>
      <c r="G172" s="78"/>
      <c r="H172" s="78"/>
      <c r="I172" s="78"/>
      <c r="J172" s="78"/>
      <c r="K172" s="78"/>
      <c r="L172" s="78"/>
      <c r="M172" s="78"/>
    </row>
    <row r="173" spans="1:13" ht="15.75">
      <c r="A173" s="33"/>
      <c r="B173" s="33"/>
      <c r="C173" s="33"/>
      <c r="D173" s="33"/>
      <c r="E173" s="33"/>
      <c r="F173" s="78"/>
      <c r="G173" s="78"/>
      <c r="H173" s="78"/>
      <c r="I173" s="78"/>
      <c r="J173" s="78"/>
      <c r="K173" s="78"/>
      <c r="L173" s="78"/>
      <c r="M173" s="78"/>
    </row>
    <row r="174" spans="1:13" ht="15.75">
      <c r="A174" s="33"/>
      <c r="B174" s="33"/>
      <c r="C174" s="33"/>
      <c r="D174" s="33"/>
      <c r="E174" s="33"/>
      <c r="F174" s="78"/>
      <c r="G174" s="78"/>
      <c r="H174" s="78"/>
      <c r="I174" s="78"/>
      <c r="J174" s="78"/>
      <c r="K174" s="78"/>
      <c r="L174" s="78"/>
      <c r="M174" s="78"/>
    </row>
    <row r="175" spans="1:13" ht="15.75">
      <c r="A175" s="33"/>
      <c r="B175" s="33"/>
      <c r="C175" s="33"/>
      <c r="D175" s="33"/>
      <c r="E175" s="33"/>
      <c r="F175" s="78"/>
      <c r="G175" s="78"/>
      <c r="H175" s="78"/>
      <c r="I175" s="78"/>
      <c r="J175" s="78"/>
      <c r="K175" s="78"/>
      <c r="L175" s="78"/>
      <c r="M175" s="78"/>
    </row>
    <row r="176" spans="1:13" ht="15.75">
      <c r="A176" s="33"/>
      <c r="B176" s="33"/>
      <c r="C176" s="33"/>
      <c r="D176" s="33"/>
      <c r="E176" s="33"/>
      <c r="F176" s="78"/>
      <c r="G176" s="78"/>
      <c r="H176" s="78"/>
      <c r="I176" s="78"/>
      <c r="J176" s="78"/>
      <c r="K176" s="78"/>
      <c r="L176" s="78"/>
      <c r="M176" s="78"/>
    </row>
    <row r="177" spans="1:13" ht="15.75">
      <c r="A177" s="33"/>
      <c r="B177" s="33"/>
      <c r="C177" s="33"/>
      <c r="D177" s="33"/>
      <c r="E177" s="33"/>
      <c r="F177" s="78"/>
      <c r="G177" s="78"/>
      <c r="H177" s="78"/>
      <c r="I177" s="78"/>
      <c r="J177" s="78"/>
      <c r="K177" s="78"/>
      <c r="L177" s="78"/>
      <c r="M177" s="78"/>
    </row>
    <row r="178" spans="1:13" ht="15.75">
      <c r="A178" s="33"/>
      <c r="B178" s="33"/>
      <c r="C178" s="33"/>
      <c r="D178" s="33"/>
      <c r="E178" s="33"/>
      <c r="F178" s="78"/>
      <c r="G178" s="78"/>
      <c r="H178" s="78"/>
      <c r="I178" s="78"/>
      <c r="J178" s="78"/>
      <c r="K178" s="78"/>
      <c r="L178" s="78"/>
      <c r="M178" s="78"/>
    </row>
    <row r="179" spans="1:13" ht="15.75">
      <c r="A179" s="33"/>
      <c r="B179" s="33"/>
      <c r="C179" s="33"/>
      <c r="D179" s="33"/>
      <c r="E179" s="33"/>
      <c r="F179" s="78"/>
      <c r="G179" s="78"/>
      <c r="H179" s="78"/>
      <c r="I179" s="78"/>
      <c r="J179" s="78"/>
      <c r="K179" s="78"/>
      <c r="L179" s="78"/>
      <c r="M179" s="78"/>
    </row>
    <row r="180" spans="1:13" ht="15.75">
      <c r="A180" s="33"/>
      <c r="B180" s="33"/>
      <c r="C180" s="33"/>
      <c r="D180" s="33"/>
      <c r="E180" s="33"/>
      <c r="F180" s="78"/>
      <c r="G180" s="78"/>
      <c r="H180" s="78"/>
      <c r="I180" s="78"/>
      <c r="J180" s="78"/>
      <c r="K180" s="78"/>
      <c r="L180" s="78"/>
      <c r="M180" s="78"/>
    </row>
    <row r="181" spans="1:13" ht="15.75">
      <c r="A181" s="33"/>
      <c r="B181" s="33"/>
      <c r="C181" s="33"/>
      <c r="D181" s="33"/>
      <c r="E181" s="33"/>
      <c r="F181" s="78"/>
      <c r="G181" s="78"/>
      <c r="H181" s="78"/>
      <c r="I181" s="78"/>
      <c r="J181" s="78"/>
      <c r="K181" s="78"/>
      <c r="L181" s="78"/>
      <c r="M181" s="78"/>
    </row>
    <row r="182" spans="1:13" ht="15.75">
      <c r="A182" s="33"/>
      <c r="B182" s="33"/>
      <c r="C182" s="33"/>
      <c r="D182" s="33"/>
      <c r="E182" s="33"/>
      <c r="F182" s="78"/>
      <c r="G182" s="78"/>
      <c r="H182" s="78"/>
      <c r="I182" s="78"/>
      <c r="J182" s="78"/>
      <c r="K182" s="78"/>
      <c r="L182" s="78"/>
      <c r="M182" s="78"/>
    </row>
    <row r="183" spans="1:13" ht="15.75">
      <c r="A183" s="33"/>
      <c r="B183" s="33"/>
      <c r="C183" s="33"/>
      <c r="D183" s="33"/>
      <c r="E183" s="33"/>
      <c r="F183" s="78"/>
      <c r="G183" s="78"/>
      <c r="H183" s="78"/>
      <c r="I183" s="78"/>
      <c r="J183" s="78"/>
      <c r="K183" s="78"/>
      <c r="L183" s="78"/>
      <c r="M183" s="78"/>
    </row>
    <row r="184" spans="1:13" ht="15.75">
      <c r="A184" s="33"/>
      <c r="B184" s="33"/>
      <c r="C184" s="33"/>
      <c r="D184" s="33"/>
      <c r="E184" s="33"/>
      <c r="F184" s="78"/>
      <c r="G184" s="78"/>
      <c r="H184" s="78"/>
      <c r="I184" s="78"/>
      <c r="J184" s="78"/>
      <c r="K184" s="78"/>
      <c r="L184" s="78"/>
      <c r="M184" s="78"/>
    </row>
    <row r="185" spans="1:13" ht="15.75">
      <c r="A185" s="33"/>
      <c r="B185" s="33"/>
      <c r="C185" s="33"/>
      <c r="D185" s="33"/>
      <c r="E185" s="33"/>
      <c r="F185" s="78"/>
      <c r="G185" s="78"/>
      <c r="H185" s="78"/>
      <c r="I185" s="78"/>
      <c r="J185" s="78"/>
      <c r="K185" s="78"/>
      <c r="L185" s="78"/>
      <c r="M185" s="78"/>
    </row>
    <row r="186" spans="1:13" ht="15.75">
      <c r="A186" s="33"/>
      <c r="B186" s="33"/>
      <c r="C186" s="33"/>
      <c r="D186" s="33"/>
      <c r="E186" s="33"/>
      <c r="F186" s="78"/>
      <c r="G186" s="78"/>
      <c r="H186" s="78"/>
      <c r="I186" s="78"/>
      <c r="J186" s="78"/>
      <c r="K186" s="78"/>
      <c r="L186" s="78"/>
      <c r="M186" s="78"/>
    </row>
    <row r="187" spans="1:13" ht="15.75">
      <c r="A187" s="33"/>
      <c r="B187" s="33"/>
      <c r="C187" s="33"/>
      <c r="D187" s="33"/>
      <c r="E187" s="33"/>
      <c r="F187" s="78"/>
      <c r="G187" s="78"/>
      <c r="H187" s="78"/>
      <c r="I187" s="78"/>
      <c r="J187" s="78"/>
      <c r="K187" s="78"/>
      <c r="L187" s="78"/>
      <c r="M187" s="78"/>
    </row>
    <row r="188" spans="1:13" ht="15.75">
      <c r="A188" s="33"/>
      <c r="B188" s="33"/>
      <c r="C188" s="33"/>
      <c r="D188" s="33"/>
      <c r="E188" s="33"/>
      <c r="F188" s="78"/>
      <c r="G188" s="78"/>
      <c r="H188" s="78"/>
      <c r="I188" s="78"/>
      <c r="J188" s="78"/>
      <c r="K188" s="78"/>
      <c r="L188" s="78"/>
      <c r="M188" s="78"/>
    </row>
    <row r="189" spans="1:13" ht="15.75">
      <c r="A189" s="33"/>
      <c r="B189" s="33"/>
      <c r="C189" s="33"/>
      <c r="D189" s="33"/>
      <c r="E189" s="33"/>
      <c r="F189" s="78"/>
      <c r="G189" s="78"/>
      <c r="H189" s="78"/>
      <c r="I189" s="78"/>
      <c r="J189" s="78"/>
      <c r="K189" s="78"/>
      <c r="L189" s="78"/>
      <c r="M189" s="78"/>
    </row>
    <row r="190" spans="1:13" ht="15.75">
      <c r="A190" s="33"/>
      <c r="B190" s="33"/>
      <c r="C190" s="33"/>
      <c r="D190" s="33"/>
      <c r="E190" s="33"/>
      <c r="F190" s="78"/>
      <c r="G190" s="78"/>
      <c r="H190" s="78"/>
      <c r="I190" s="78"/>
      <c r="J190" s="78"/>
      <c r="K190" s="78"/>
      <c r="L190" s="78"/>
      <c r="M190" s="78"/>
    </row>
    <row r="191" spans="1:13" ht="15.75">
      <c r="A191" s="33"/>
      <c r="B191" s="33"/>
      <c r="C191" s="33"/>
      <c r="D191" s="33"/>
      <c r="E191" s="33"/>
      <c r="F191" s="78"/>
      <c r="G191" s="78"/>
      <c r="H191" s="78"/>
      <c r="I191" s="78"/>
      <c r="J191" s="78"/>
      <c r="K191" s="78"/>
      <c r="L191" s="78"/>
      <c r="M191" s="78"/>
    </row>
    <row r="192" spans="1:13" ht="15.75">
      <c r="A192" s="33"/>
      <c r="B192" s="33"/>
      <c r="C192" s="33"/>
      <c r="D192" s="33"/>
      <c r="E192" s="33"/>
      <c r="F192" s="78"/>
      <c r="G192" s="78"/>
      <c r="H192" s="78"/>
      <c r="I192" s="78"/>
      <c r="J192" s="78"/>
      <c r="K192" s="78"/>
      <c r="L192" s="78"/>
      <c r="M192" s="78"/>
    </row>
    <row r="193" spans="1:13" ht="15.75">
      <c r="A193" s="33"/>
      <c r="B193" s="33"/>
      <c r="C193" s="33"/>
      <c r="D193" s="33"/>
      <c r="E193" s="33"/>
      <c r="F193" s="78"/>
      <c r="G193" s="78"/>
      <c r="H193" s="78"/>
      <c r="I193" s="78"/>
      <c r="J193" s="78"/>
      <c r="K193" s="78"/>
      <c r="L193" s="78"/>
      <c r="M193" s="78"/>
    </row>
    <row r="194" spans="1:13" ht="15.75">
      <c r="A194" s="33"/>
      <c r="B194" s="33"/>
      <c r="C194" s="33"/>
      <c r="D194" s="33"/>
      <c r="E194" s="33"/>
      <c r="F194" s="78"/>
      <c r="G194" s="78"/>
      <c r="H194" s="78"/>
      <c r="I194" s="78"/>
      <c r="J194" s="78"/>
      <c r="K194" s="78"/>
      <c r="L194" s="78"/>
      <c r="M194" s="78"/>
    </row>
    <row r="195" spans="1:13" ht="15.75">
      <c r="A195" s="33"/>
      <c r="B195" s="33"/>
      <c r="C195" s="33"/>
      <c r="D195" s="33"/>
      <c r="E195" s="33"/>
      <c r="F195" s="78"/>
      <c r="G195" s="78"/>
      <c r="H195" s="78"/>
      <c r="I195" s="78"/>
      <c r="J195" s="78"/>
      <c r="K195" s="78"/>
      <c r="L195" s="78"/>
      <c r="M195" s="78"/>
    </row>
    <row r="196" spans="1:13" ht="15.75">
      <c r="A196" s="33"/>
      <c r="B196" s="33"/>
      <c r="C196" s="33"/>
      <c r="D196" s="33"/>
      <c r="E196" s="33"/>
      <c r="F196" s="78"/>
      <c r="G196" s="78"/>
      <c r="H196" s="78"/>
      <c r="I196" s="78"/>
      <c r="J196" s="78"/>
      <c r="K196" s="78"/>
      <c r="L196" s="78"/>
      <c r="M196" s="78"/>
    </row>
    <row r="197" spans="1:13" ht="15.75">
      <c r="A197" s="33"/>
      <c r="B197" s="33"/>
      <c r="C197" s="33"/>
      <c r="D197" s="33"/>
      <c r="E197" s="33"/>
      <c r="F197" s="78"/>
      <c r="G197" s="78"/>
      <c r="H197" s="78"/>
      <c r="I197" s="78"/>
      <c r="J197" s="78"/>
      <c r="K197" s="78"/>
      <c r="L197" s="78"/>
      <c r="M197" s="78"/>
    </row>
    <row r="198" spans="1:13" ht="15.75">
      <c r="A198" s="33"/>
      <c r="B198" s="33"/>
      <c r="C198" s="33"/>
      <c r="D198" s="33"/>
      <c r="E198" s="33"/>
      <c r="F198" s="78"/>
      <c r="G198" s="78"/>
      <c r="H198" s="78"/>
      <c r="I198" s="78"/>
      <c r="J198" s="78"/>
      <c r="K198" s="78"/>
      <c r="L198" s="78"/>
      <c r="M198" s="78"/>
    </row>
    <row r="199" spans="1:13" ht="15.75">
      <c r="A199" s="33"/>
      <c r="B199" s="33"/>
      <c r="C199" s="33"/>
      <c r="D199" s="33"/>
      <c r="E199" s="33"/>
      <c r="F199" s="78"/>
      <c r="G199" s="78"/>
      <c r="H199" s="78"/>
      <c r="I199" s="78"/>
      <c r="J199" s="78"/>
      <c r="K199" s="78"/>
      <c r="L199" s="78"/>
      <c r="M199" s="78"/>
    </row>
    <row r="200" spans="1:13" ht="15.75">
      <c r="A200" s="33"/>
      <c r="B200" s="33"/>
      <c r="C200" s="33"/>
      <c r="D200" s="33"/>
      <c r="E200" s="33"/>
      <c r="F200" s="78"/>
      <c r="G200" s="78"/>
      <c r="H200" s="78"/>
      <c r="I200" s="78"/>
      <c r="J200" s="78"/>
      <c r="K200" s="78"/>
      <c r="L200" s="78"/>
      <c r="M200" s="78"/>
    </row>
    <row r="201" spans="1:13" ht="15.75">
      <c r="A201" s="33"/>
      <c r="B201" s="33"/>
      <c r="C201" s="33"/>
      <c r="D201" s="33"/>
      <c r="E201" s="33"/>
      <c r="F201" s="78"/>
      <c r="G201" s="78"/>
      <c r="H201" s="78"/>
      <c r="I201" s="78"/>
      <c r="J201" s="78"/>
      <c r="K201" s="78"/>
      <c r="L201" s="78"/>
      <c r="M201" s="78"/>
    </row>
    <row r="202" spans="1:13" ht="15.75">
      <c r="A202" s="33"/>
      <c r="B202" s="33"/>
      <c r="C202" s="33"/>
      <c r="D202" s="33"/>
      <c r="E202" s="33"/>
      <c r="F202" s="78"/>
      <c r="G202" s="78"/>
      <c r="H202" s="78"/>
      <c r="I202" s="78"/>
      <c r="J202" s="78"/>
      <c r="K202" s="78"/>
      <c r="L202" s="78"/>
      <c r="M202" s="78"/>
    </row>
    <row r="203" spans="1:13" ht="15.75">
      <c r="A203" s="33"/>
      <c r="B203" s="33"/>
      <c r="C203" s="33"/>
      <c r="D203" s="33"/>
      <c r="E203" s="33"/>
      <c r="F203" s="78"/>
      <c r="G203" s="78"/>
      <c r="H203" s="78"/>
      <c r="I203" s="78"/>
      <c r="J203" s="78"/>
      <c r="K203" s="78"/>
      <c r="L203" s="78"/>
      <c r="M203" s="78"/>
    </row>
    <row r="204" spans="1:13" ht="15.75">
      <c r="A204" s="33"/>
      <c r="B204" s="33"/>
      <c r="C204" s="33"/>
      <c r="D204" s="33"/>
      <c r="E204" s="33"/>
      <c r="F204" s="78"/>
      <c r="G204" s="78"/>
      <c r="H204" s="78"/>
      <c r="I204" s="78"/>
      <c r="J204" s="78"/>
      <c r="K204" s="78"/>
      <c r="L204" s="78"/>
      <c r="M204" s="78"/>
    </row>
    <row r="205" spans="1:13" ht="15.75">
      <c r="A205" s="33"/>
      <c r="B205" s="33"/>
      <c r="C205" s="33"/>
      <c r="D205" s="33"/>
      <c r="E205" s="33"/>
      <c r="F205" s="78"/>
      <c r="G205" s="78"/>
      <c r="H205" s="78"/>
      <c r="I205" s="78"/>
      <c r="J205" s="78"/>
      <c r="K205" s="78"/>
      <c r="L205" s="78"/>
      <c r="M205" s="78"/>
    </row>
    <row r="206" spans="1:13" ht="15.75">
      <c r="A206" s="33"/>
      <c r="B206" s="33"/>
      <c r="C206" s="33"/>
      <c r="D206" s="33"/>
      <c r="E206" s="33"/>
      <c r="F206" s="78"/>
      <c r="G206" s="78"/>
      <c r="H206" s="78"/>
      <c r="I206" s="78"/>
      <c r="J206" s="78"/>
      <c r="K206" s="78"/>
      <c r="L206" s="78"/>
      <c r="M206" s="78"/>
    </row>
    <row r="207" spans="1:13" ht="15.75">
      <c r="A207" s="33"/>
      <c r="B207" s="33"/>
      <c r="C207" s="33"/>
      <c r="D207" s="33"/>
      <c r="E207" s="33"/>
      <c r="F207" s="78"/>
      <c r="G207" s="78"/>
      <c r="H207" s="78"/>
      <c r="I207" s="78"/>
      <c r="J207" s="78"/>
      <c r="K207" s="78"/>
      <c r="L207" s="78"/>
      <c r="M207" s="78"/>
    </row>
    <row r="208" spans="1:13" ht="15.75">
      <c r="A208" s="33"/>
      <c r="B208" s="33"/>
      <c r="C208" s="33"/>
      <c r="D208" s="33"/>
      <c r="E208" s="33"/>
      <c r="F208" s="78"/>
      <c r="G208" s="78"/>
      <c r="H208" s="78"/>
      <c r="I208" s="78"/>
      <c r="J208" s="78"/>
      <c r="K208" s="78"/>
      <c r="L208" s="78"/>
      <c r="M208" s="78"/>
    </row>
    <row r="209" spans="1:13" ht="15.75">
      <c r="A209" s="33"/>
      <c r="B209" s="33"/>
      <c r="C209" s="33"/>
      <c r="D209" s="33"/>
      <c r="E209" s="33"/>
      <c r="F209" s="78"/>
      <c r="G209" s="78"/>
      <c r="H209" s="78"/>
      <c r="I209" s="78"/>
      <c r="J209" s="78"/>
      <c r="K209" s="78"/>
      <c r="L209" s="78"/>
      <c r="M209" s="78"/>
    </row>
    <row r="210" spans="1:13" ht="15.75">
      <c r="A210" s="33"/>
      <c r="B210" s="33"/>
      <c r="C210" s="33"/>
      <c r="D210" s="33"/>
      <c r="E210" s="33"/>
      <c r="F210" s="78"/>
      <c r="G210" s="78"/>
      <c r="H210" s="78"/>
      <c r="I210" s="78"/>
      <c r="J210" s="78"/>
      <c r="K210" s="78"/>
      <c r="L210" s="78"/>
      <c r="M210" s="78"/>
    </row>
    <row r="211" spans="1:13" ht="15.75">
      <c r="A211" s="33"/>
      <c r="B211" s="33"/>
      <c r="C211" s="33"/>
      <c r="D211" s="33"/>
      <c r="E211" s="33"/>
      <c r="F211" s="78"/>
      <c r="G211" s="78"/>
      <c r="H211" s="78"/>
      <c r="I211" s="78"/>
      <c r="J211" s="78"/>
      <c r="K211" s="78"/>
      <c r="L211" s="78"/>
      <c r="M211" s="78"/>
    </row>
    <row r="212" spans="1:13" ht="15.75">
      <c r="A212" s="33"/>
      <c r="B212" s="33"/>
      <c r="C212" s="33"/>
      <c r="D212" s="33"/>
      <c r="E212" s="33"/>
      <c r="F212" s="78"/>
      <c r="G212" s="78"/>
      <c r="H212" s="78"/>
      <c r="I212" s="78"/>
      <c r="J212" s="78"/>
      <c r="K212" s="78"/>
      <c r="L212" s="78"/>
      <c r="M212" s="78"/>
    </row>
    <row r="213" spans="1:13" ht="15.75">
      <c r="A213" s="33"/>
      <c r="B213" s="33"/>
      <c r="C213" s="33"/>
      <c r="D213" s="33"/>
      <c r="E213" s="33"/>
      <c r="F213" s="78"/>
      <c r="G213" s="78"/>
      <c r="H213" s="78"/>
      <c r="I213" s="78"/>
      <c r="J213" s="78"/>
      <c r="K213" s="78"/>
      <c r="L213" s="78"/>
      <c r="M213" s="78"/>
    </row>
    <row r="214" spans="1:13" ht="15.75">
      <c r="A214" s="33"/>
      <c r="B214" s="33"/>
      <c r="C214" s="33"/>
      <c r="D214" s="33"/>
      <c r="E214" s="33"/>
      <c r="F214" s="78"/>
      <c r="G214" s="78"/>
      <c r="H214" s="78"/>
      <c r="I214" s="78"/>
      <c r="J214" s="78"/>
      <c r="K214" s="78"/>
      <c r="L214" s="78"/>
      <c r="M214" s="78"/>
    </row>
    <row r="215" spans="1:13" ht="15.75">
      <c r="A215" s="33"/>
      <c r="B215" s="33"/>
      <c r="C215" s="33"/>
      <c r="D215" s="33"/>
      <c r="E215" s="33"/>
      <c r="F215" s="78"/>
      <c r="G215" s="78"/>
      <c r="H215" s="78"/>
      <c r="I215" s="78"/>
      <c r="J215" s="78"/>
      <c r="K215" s="78"/>
      <c r="L215" s="78"/>
      <c r="M215" s="78"/>
    </row>
    <row r="216" spans="1:13" ht="15.75">
      <c r="A216" s="33"/>
      <c r="B216" s="33"/>
      <c r="C216" s="33"/>
      <c r="D216" s="33"/>
      <c r="E216" s="33"/>
      <c r="F216" s="78"/>
      <c r="G216" s="78"/>
      <c r="H216" s="78"/>
      <c r="I216" s="78"/>
      <c r="J216" s="78"/>
      <c r="K216" s="78"/>
      <c r="L216" s="78"/>
      <c r="M216" s="78"/>
    </row>
    <row r="217" spans="1:13" ht="15.75">
      <c r="A217" s="33"/>
      <c r="B217" s="33"/>
      <c r="C217" s="33"/>
      <c r="D217" s="33"/>
      <c r="E217" s="33"/>
      <c r="F217" s="78"/>
      <c r="G217" s="78"/>
      <c r="H217" s="78"/>
      <c r="I217" s="78"/>
      <c r="J217" s="78"/>
      <c r="K217" s="78"/>
      <c r="L217" s="78"/>
      <c r="M217" s="78"/>
    </row>
    <row r="218" spans="1:13" ht="15.75">
      <c r="A218" s="33"/>
      <c r="B218" s="33"/>
      <c r="C218" s="33"/>
      <c r="D218" s="33"/>
      <c r="E218" s="33"/>
      <c r="F218" s="78"/>
      <c r="G218" s="78"/>
      <c r="H218" s="78"/>
      <c r="I218" s="78"/>
      <c r="J218" s="78"/>
      <c r="K218" s="78"/>
      <c r="L218" s="78"/>
      <c r="M218" s="78"/>
    </row>
    <row r="219" spans="1:13" ht="15.75">
      <c r="A219" s="33"/>
      <c r="B219" s="33"/>
      <c r="C219" s="33"/>
      <c r="D219" s="33"/>
      <c r="E219" s="33"/>
      <c r="F219" s="78"/>
      <c r="G219" s="78"/>
      <c r="H219" s="78"/>
      <c r="I219" s="78"/>
      <c r="J219" s="78"/>
      <c r="K219" s="78"/>
      <c r="L219" s="78"/>
      <c r="M219" s="78"/>
    </row>
    <row r="220" spans="1:13" ht="15.75">
      <c r="A220" s="33"/>
      <c r="B220" s="33"/>
      <c r="C220" s="33"/>
      <c r="D220" s="33"/>
      <c r="E220" s="33"/>
      <c r="F220" s="78"/>
      <c r="G220" s="78"/>
      <c r="H220" s="78"/>
      <c r="I220" s="78"/>
      <c r="J220" s="78"/>
      <c r="K220" s="78"/>
      <c r="L220" s="78"/>
      <c r="M220" s="78"/>
    </row>
    <row r="221" spans="1:13" ht="15.75">
      <c r="A221" s="33"/>
      <c r="B221" s="33"/>
      <c r="C221" s="33"/>
      <c r="D221" s="33"/>
      <c r="E221" s="33"/>
      <c r="F221" s="78"/>
      <c r="G221" s="78"/>
      <c r="H221" s="78"/>
      <c r="I221" s="78"/>
      <c r="J221" s="78"/>
      <c r="K221" s="78"/>
      <c r="L221" s="78"/>
      <c r="M221" s="78"/>
    </row>
    <row r="222" spans="1:13" ht="15.75">
      <c r="A222" s="33"/>
      <c r="B222" s="33"/>
      <c r="C222" s="33"/>
      <c r="D222" s="33"/>
      <c r="E222" s="33"/>
      <c r="F222" s="78"/>
      <c r="G222" s="78"/>
      <c r="H222" s="78"/>
      <c r="I222" s="78"/>
      <c r="J222" s="78"/>
      <c r="K222" s="78"/>
      <c r="L222" s="78"/>
      <c r="M222" s="78"/>
    </row>
    <row r="223" spans="1:13" ht="15.75">
      <c r="A223" s="33"/>
      <c r="B223" s="33"/>
      <c r="C223" s="33"/>
      <c r="D223" s="33"/>
      <c r="E223" s="33"/>
      <c r="F223" s="78"/>
      <c r="G223" s="78"/>
      <c r="H223" s="78"/>
      <c r="I223" s="78"/>
      <c r="J223" s="78"/>
      <c r="K223" s="78"/>
      <c r="L223" s="78"/>
      <c r="M223" s="78"/>
    </row>
    <row r="224" spans="1:13" ht="15.75">
      <c r="A224" s="33"/>
      <c r="B224" s="33"/>
      <c r="C224" s="33"/>
      <c r="D224" s="33"/>
      <c r="E224" s="33"/>
      <c r="F224" s="78"/>
      <c r="G224" s="78"/>
      <c r="H224" s="78"/>
      <c r="I224" s="78"/>
      <c r="J224" s="78"/>
      <c r="K224" s="78"/>
      <c r="L224" s="78"/>
      <c r="M224" s="78"/>
    </row>
    <row r="225" spans="1:13" ht="15.75">
      <c r="A225" s="33"/>
      <c r="B225" s="33"/>
      <c r="C225" s="33"/>
      <c r="D225" s="33"/>
      <c r="E225" s="33"/>
      <c r="F225" s="78"/>
      <c r="G225" s="78"/>
      <c r="H225" s="78"/>
      <c r="I225" s="78"/>
      <c r="J225" s="78"/>
      <c r="K225" s="78"/>
      <c r="L225" s="78"/>
      <c r="M225" s="78"/>
    </row>
    <row r="226" spans="1:13" ht="15.75">
      <c r="A226" s="33"/>
      <c r="B226" s="33"/>
      <c r="C226" s="33"/>
      <c r="D226" s="33"/>
      <c r="E226" s="33"/>
      <c r="F226" s="78"/>
      <c r="G226" s="78"/>
      <c r="H226" s="78"/>
      <c r="I226" s="78"/>
      <c r="J226" s="78"/>
      <c r="K226" s="78"/>
      <c r="L226" s="78"/>
      <c r="M226" s="78"/>
    </row>
    <row r="227" spans="1:13" ht="15.75">
      <c r="A227" s="33"/>
      <c r="B227" s="33"/>
      <c r="C227" s="33"/>
      <c r="D227" s="33"/>
      <c r="E227" s="33"/>
      <c r="F227" s="78"/>
      <c r="G227" s="78"/>
      <c r="H227" s="78"/>
      <c r="I227" s="78"/>
      <c r="J227" s="78"/>
      <c r="K227" s="78"/>
      <c r="L227" s="78"/>
      <c r="M227" s="78"/>
    </row>
    <row r="228" spans="1:13" ht="15.75">
      <c r="A228" s="33"/>
      <c r="B228" s="33"/>
      <c r="C228" s="33"/>
      <c r="D228" s="33"/>
      <c r="E228" s="33"/>
      <c r="F228" s="78"/>
      <c r="G228" s="78"/>
      <c r="H228" s="78"/>
      <c r="I228" s="78"/>
      <c r="J228" s="78"/>
      <c r="K228" s="78"/>
      <c r="L228" s="78"/>
      <c r="M228" s="78"/>
    </row>
    <row r="229" spans="1:13" ht="15.75">
      <c r="A229" s="33"/>
      <c r="B229" s="33"/>
      <c r="C229" s="33"/>
      <c r="D229" s="33"/>
      <c r="E229" s="33"/>
      <c r="F229" s="78"/>
      <c r="G229" s="78"/>
      <c r="H229" s="78"/>
      <c r="I229" s="78"/>
      <c r="J229" s="78"/>
      <c r="K229" s="78"/>
      <c r="L229" s="78"/>
      <c r="M229" s="78"/>
    </row>
    <row r="230" spans="1:13" ht="15.75">
      <c r="A230" s="33"/>
      <c r="B230" s="33"/>
      <c r="C230" s="33"/>
      <c r="D230" s="33"/>
      <c r="E230" s="33"/>
      <c r="F230" s="78"/>
      <c r="G230" s="78"/>
      <c r="H230" s="78"/>
      <c r="I230" s="78"/>
      <c r="J230" s="78"/>
      <c r="K230" s="78"/>
      <c r="L230" s="78"/>
      <c r="M230" s="78"/>
    </row>
    <row r="231" spans="1:13" ht="15.75">
      <c r="A231" s="33"/>
      <c r="B231" s="33"/>
      <c r="C231" s="33"/>
      <c r="D231" s="33"/>
      <c r="E231" s="33"/>
      <c r="F231" s="78"/>
      <c r="G231" s="78"/>
      <c r="H231" s="78"/>
      <c r="I231" s="78"/>
      <c r="J231" s="78"/>
      <c r="K231" s="78"/>
      <c r="L231" s="78"/>
      <c r="M231" s="78"/>
    </row>
    <row r="232" spans="1:13" ht="15.75">
      <c r="A232" s="33"/>
      <c r="B232" s="33"/>
      <c r="C232" s="33"/>
      <c r="D232" s="33"/>
      <c r="E232" s="33"/>
      <c r="F232" s="78"/>
      <c r="G232" s="78"/>
      <c r="H232" s="78"/>
      <c r="I232" s="78"/>
      <c r="J232" s="78"/>
      <c r="K232" s="78"/>
      <c r="L232" s="78"/>
      <c r="M232" s="78"/>
    </row>
    <row r="233" spans="1:13" ht="15.75">
      <c r="A233" s="33"/>
      <c r="B233" s="33"/>
      <c r="C233" s="33"/>
      <c r="D233" s="33"/>
      <c r="E233" s="33"/>
      <c r="F233" s="78"/>
      <c r="G233" s="78"/>
      <c r="H233" s="78"/>
      <c r="I233" s="78"/>
      <c r="J233" s="78"/>
      <c r="K233" s="78"/>
      <c r="L233" s="78"/>
      <c r="M233" s="78"/>
    </row>
    <row r="234" spans="1:13" ht="15.75">
      <c r="A234" s="33"/>
      <c r="B234" s="33"/>
      <c r="C234" s="33"/>
      <c r="D234" s="33"/>
      <c r="E234" s="33"/>
      <c r="F234" s="78"/>
      <c r="G234" s="78"/>
      <c r="H234" s="78"/>
      <c r="I234" s="78"/>
      <c r="J234" s="78"/>
      <c r="K234" s="78"/>
      <c r="L234" s="78"/>
      <c r="M234" s="78"/>
    </row>
    <row r="235" spans="1:13" ht="15.75">
      <c r="A235" s="33"/>
      <c r="B235" s="33"/>
      <c r="C235" s="33"/>
      <c r="D235" s="33"/>
      <c r="E235" s="33"/>
      <c r="F235" s="78"/>
      <c r="G235" s="78"/>
      <c r="H235" s="78"/>
      <c r="I235" s="78"/>
      <c r="J235" s="78"/>
      <c r="K235" s="78"/>
      <c r="L235" s="78"/>
      <c r="M235" s="78"/>
    </row>
    <row r="236" spans="1:13" ht="15.75">
      <c r="A236" s="33"/>
      <c r="B236" s="33"/>
      <c r="C236" s="33"/>
      <c r="D236" s="33"/>
      <c r="E236" s="33"/>
      <c r="F236" s="78"/>
      <c r="G236" s="78"/>
      <c r="H236" s="78"/>
      <c r="I236" s="78"/>
      <c r="J236" s="78"/>
      <c r="K236" s="78"/>
      <c r="L236" s="78"/>
      <c r="M236" s="78"/>
    </row>
    <row r="237" spans="1:13" ht="15.75">
      <c r="A237" s="33"/>
      <c r="B237" s="33"/>
      <c r="C237" s="33"/>
      <c r="D237" s="33"/>
      <c r="E237" s="33"/>
      <c r="F237" s="78"/>
      <c r="G237" s="78"/>
      <c r="H237" s="78"/>
      <c r="I237" s="78"/>
      <c r="J237" s="78"/>
      <c r="K237" s="78"/>
      <c r="L237" s="78"/>
      <c r="M237" s="78"/>
    </row>
    <row r="238" spans="1:13" ht="15.75">
      <c r="A238" s="33"/>
      <c r="B238" s="33"/>
      <c r="C238" s="33"/>
      <c r="D238" s="33"/>
      <c r="E238" s="33"/>
      <c r="F238" s="78"/>
      <c r="G238" s="78"/>
      <c r="H238" s="78"/>
      <c r="I238" s="78"/>
      <c r="J238" s="78"/>
      <c r="K238" s="78"/>
      <c r="L238" s="78"/>
      <c r="M238" s="78"/>
    </row>
    <row r="239" spans="1:13" ht="15.75">
      <c r="A239" s="33"/>
      <c r="B239" s="33"/>
      <c r="C239" s="33"/>
      <c r="D239" s="33"/>
      <c r="E239" s="33"/>
      <c r="F239" s="78"/>
      <c r="G239" s="78"/>
      <c r="H239" s="78"/>
      <c r="I239" s="78"/>
      <c r="J239" s="78"/>
      <c r="K239" s="78"/>
      <c r="L239" s="78"/>
      <c r="M239" s="78"/>
    </row>
    <row r="240" spans="1:13" ht="15.75">
      <c r="A240" s="33"/>
      <c r="B240" s="33"/>
      <c r="C240" s="33"/>
      <c r="D240" s="33"/>
      <c r="E240" s="33"/>
      <c r="F240" s="78"/>
      <c r="G240" s="78"/>
      <c r="H240" s="78"/>
      <c r="I240" s="78"/>
      <c r="J240" s="78"/>
      <c r="K240" s="78"/>
      <c r="L240" s="78"/>
      <c r="M240" s="78"/>
    </row>
    <row r="241" spans="1:13" ht="15.75">
      <c r="A241" s="33"/>
      <c r="B241" s="33"/>
      <c r="C241" s="33"/>
      <c r="D241" s="33"/>
      <c r="E241" s="33"/>
      <c r="F241" s="78"/>
      <c r="G241" s="78"/>
      <c r="H241" s="78"/>
      <c r="I241" s="78"/>
      <c r="J241" s="78"/>
      <c r="K241" s="78"/>
      <c r="L241" s="78"/>
      <c r="M241" s="78"/>
    </row>
    <row r="242" spans="1:13" ht="15.75">
      <c r="A242" s="33"/>
      <c r="B242" s="33"/>
      <c r="C242" s="33"/>
      <c r="D242" s="33"/>
      <c r="E242" s="33"/>
      <c r="F242" s="78"/>
      <c r="G242" s="78"/>
      <c r="H242" s="78"/>
      <c r="I242" s="78"/>
      <c r="J242" s="78"/>
      <c r="K242" s="78"/>
      <c r="L242" s="78"/>
      <c r="M242" s="78"/>
    </row>
    <row r="243" spans="1:13" ht="15.75">
      <c r="A243" s="33"/>
      <c r="B243" s="33"/>
      <c r="C243" s="33"/>
      <c r="D243" s="33"/>
      <c r="E243" s="33"/>
      <c r="F243" s="78"/>
      <c r="G243" s="78"/>
      <c r="H243" s="78"/>
      <c r="I243" s="78"/>
      <c r="J243" s="78"/>
      <c r="K243" s="78"/>
      <c r="L243" s="78"/>
      <c r="M243" s="78"/>
    </row>
    <row r="244" spans="1:13" ht="15.75">
      <c r="A244" s="33"/>
      <c r="B244" s="33"/>
      <c r="C244" s="33"/>
      <c r="D244" s="33"/>
      <c r="E244" s="33"/>
      <c r="F244" s="78"/>
      <c r="G244" s="78"/>
      <c r="H244" s="78"/>
      <c r="I244" s="78"/>
      <c r="J244" s="78"/>
      <c r="K244" s="78"/>
      <c r="L244" s="78"/>
      <c r="M244" s="78"/>
    </row>
    <row r="245" spans="1:13" ht="15.75">
      <c r="A245" s="33"/>
      <c r="B245" s="33"/>
      <c r="C245" s="33"/>
      <c r="D245" s="33"/>
      <c r="E245" s="33"/>
      <c r="F245" s="78"/>
      <c r="G245" s="78"/>
      <c r="H245" s="78"/>
      <c r="I245" s="78"/>
      <c r="J245" s="78"/>
      <c r="K245" s="78"/>
      <c r="L245" s="78"/>
      <c r="M245" s="78"/>
    </row>
    <row r="246" spans="1:13" ht="15.75">
      <c r="A246" s="33"/>
      <c r="B246" s="33"/>
      <c r="C246" s="33"/>
      <c r="D246" s="33"/>
      <c r="E246" s="33"/>
      <c r="F246" s="78"/>
      <c r="G246" s="78"/>
      <c r="H246" s="78"/>
      <c r="I246" s="78"/>
      <c r="J246" s="78"/>
      <c r="K246" s="78"/>
      <c r="L246" s="78"/>
      <c r="M246" s="78"/>
    </row>
    <row r="247" spans="1:13" ht="15.75">
      <c r="A247" s="33"/>
      <c r="B247" s="33"/>
      <c r="C247" s="33"/>
      <c r="D247" s="33"/>
      <c r="E247" s="33"/>
      <c r="F247" s="78"/>
      <c r="G247" s="78"/>
      <c r="H247" s="78"/>
      <c r="I247" s="78"/>
      <c r="J247" s="78"/>
      <c r="K247" s="78"/>
      <c r="L247" s="78"/>
      <c r="M247" s="78"/>
    </row>
    <row r="248" spans="1:13" ht="15.75">
      <c r="A248" s="33"/>
      <c r="B248" s="33"/>
      <c r="C248" s="33"/>
      <c r="D248" s="33"/>
      <c r="E248" s="33"/>
      <c r="F248" s="78"/>
      <c r="G248" s="78"/>
      <c r="H248" s="78"/>
      <c r="I248" s="78"/>
      <c r="J248" s="78"/>
      <c r="K248" s="78"/>
      <c r="L248" s="78"/>
      <c r="M248" s="78"/>
    </row>
    <row r="249" spans="1:13" ht="15.75">
      <c r="A249" s="33"/>
      <c r="B249" s="33"/>
      <c r="C249" s="33"/>
      <c r="D249" s="33"/>
      <c r="E249" s="33"/>
      <c r="F249" s="78"/>
      <c r="G249" s="78"/>
      <c r="H249" s="78"/>
      <c r="I249" s="78"/>
      <c r="J249" s="78"/>
      <c r="K249" s="78"/>
      <c r="L249" s="78"/>
      <c r="M249" s="78"/>
    </row>
    <row r="250" spans="1:13" ht="15.75">
      <c r="A250" s="33"/>
      <c r="B250" s="33"/>
      <c r="C250" s="33"/>
      <c r="D250" s="33"/>
      <c r="E250" s="33"/>
      <c r="F250" s="78"/>
      <c r="G250" s="78"/>
      <c r="H250" s="78"/>
      <c r="I250" s="78"/>
      <c r="J250" s="78"/>
      <c r="K250" s="78"/>
      <c r="L250" s="78"/>
      <c r="M250" s="78"/>
    </row>
    <row r="251" spans="1:13" ht="15.75">
      <c r="A251" s="33"/>
      <c r="B251" s="33"/>
      <c r="C251" s="33"/>
      <c r="D251" s="33"/>
      <c r="E251" s="33"/>
      <c r="F251" s="78"/>
      <c r="G251" s="78"/>
      <c r="H251" s="78"/>
      <c r="I251" s="78"/>
      <c r="J251" s="78"/>
      <c r="K251" s="78"/>
      <c r="L251" s="78"/>
      <c r="M251" s="78"/>
    </row>
    <row r="252" spans="1:13" ht="15.75">
      <c r="A252" s="33"/>
      <c r="B252" s="33"/>
      <c r="C252" s="33"/>
      <c r="D252" s="33"/>
      <c r="E252" s="33"/>
      <c r="F252" s="78"/>
      <c r="G252" s="78"/>
      <c r="H252" s="78"/>
      <c r="I252" s="78"/>
      <c r="J252" s="78"/>
      <c r="K252" s="78"/>
      <c r="L252" s="78"/>
      <c r="M252" s="78"/>
    </row>
    <row r="253" spans="1:13" ht="15.75">
      <c r="A253" s="33"/>
      <c r="B253" s="33"/>
      <c r="C253" s="33"/>
      <c r="D253" s="33"/>
      <c r="E253" s="33"/>
      <c r="F253" s="78"/>
      <c r="G253" s="78"/>
      <c r="H253" s="78"/>
      <c r="I253" s="78"/>
      <c r="J253" s="78"/>
      <c r="K253" s="78"/>
      <c r="L253" s="78"/>
      <c r="M253" s="78"/>
    </row>
    <row r="254" spans="1:13" ht="15.75">
      <c r="A254" s="33"/>
      <c r="B254" s="33"/>
      <c r="C254" s="33"/>
      <c r="D254" s="33"/>
      <c r="E254" s="33"/>
      <c r="F254" s="78"/>
      <c r="G254" s="78"/>
      <c r="H254" s="78"/>
      <c r="I254" s="78"/>
      <c r="J254" s="78"/>
      <c r="K254" s="78"/>
      <c r="L254" s="78"/>
      <c r="M254" s="78"/>
    </row>
    <row r="255" spans="1:13" ht="15.75">
      <c r="A255" s="33"/>
      <c r="B255" s="33"/>
      <c r="C255" s="33"/>
      <c r="D255" s="33"/>
      <c r="E255" s="33"/>
      <c r="F255" s="78"/>
      <c r="G255" s="78"/>
      <c r="H255" s="78"/>
      <c r="I255" s="78"/>
      <c r="J255" s="78"/>
      <c r="K255" s="78"/>
      <c r="L255" s="78"/>
      <c r="M255" s="78"/>
    </row>
    <row r="256" spans="1:13" ht="15.75">
      <c r="A256" s="33"/>
      <c r="B256" s="33"/>
      <c r="C256" s="33"/>
      <c r="D256" s="33"/>
      <c r="E256" s="33"/>
      <c r="F256" s="78"/>
      <c r="G256" s="78"/>
      <c r="H256" s="78"/>
      <c r="I256" s="78"/>
      <c r="J256" s="78"/>
      <c r="K256" s="78"/>
      <c r="L256" s="78"/>
      <c r="M256" s="78"/>
    </row>
    <row r="257" spans="1:13" ht="15.75">
      <c r="A257" s="33"/>
      <c r="B257" s="33"/>
      <c r="C257" s="33"/>
      <c r="D257" s="33"/>
      <c r="E257" s="33"/>
      <c r="F257" s="78"/>
      <c r="G257" s="78"/>
      <c r="H257" s="78"/>
      <c r="I257" s="78"/>
      <c r="J257" s="78"/>
      <c r="K257" s="78"/>
      <c r="L257" s="78"/>
      <c r="M257" s="78"/>
    </row>
    <row r="258" spans="1:13" ht="15.75">
      <c r="A258" s="33"/>
      <c r="B258" s="33"/>
      <c r="C258" s="33"/>
      <c r="D258" s="33"/>
      <c r="E258" s="33"/>
      <c r="F258" s="78"/>
      <c r="G258" s="78"/>
      <c r="H258" s="78"/>
      <c r="I258" s="78"/>
      <c r="J258" s="78"/>
      <c r="K258" s="78"/>
      <c r="L258" s="78"/>
      <c r="M258" s="78"/>
    </row>
    <row r="259" spans="1:13" ht="15.75">
      <c r="A259" s="33"/>
      <c r="B259" s="33"/>
      <c r="C259" s="33"/>
      <c r="D259" s="33"/>
      <c r="E259" s="33"/>
      <c r="F259" s="78"/>
      <c r="G259" s="78"/>
      <c r="H259" s="78"/>
      <c r="I259" s="78"/>
      <c r="J259" s="78"/>
      <c r="K259" s="78"/>
      <c r="L259" s="78"/>
      <c r="M259" s="78"/>
    </row>
  </sheetData>
  <mergeCells count="79">
    <mergeCell ref="B90:E90"/>
    <mergeCell ref="B84:E84"/>
    <mergeCell ref="B85:E85"/>
    <mergeCell ref="B86:E86"/>
    <mergeCell ref="B87:E87"/>
    <mergeCell ref="B88:E88"/>
    <mergeCell ref="B89:E89"/>
    <mergeCell ref="B83:E83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71:E71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59:E59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47:E47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35:E35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23:E23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36"/>
  <sheetViews>
    <sheetView topLeftCell="A4" workbookViewId="0">
      <selection activeCell="S7" sqref="S7"/>
    </sheetView>
  </sheetViews>
  <sheetFormatPr defaultRowHeight="15"/>
  <cols>
    <col min="7" max="8" width="20.7109375" customWidth="1"/>
    <col min="9" max="13" width="15.7109375" customWidth="1"/>
  </cols>
  <sheetData>
    <row r="1" spans="1:16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.75">
      <c r="A2" s="84" t="s">
        <v>0</v>
      </c>
      <c r="B2" s="84"/>
      <c r="C2" s="84"/>
      <c r="D2" s="84"/>
      <c r="E2" s="86"/>
      <c r="F2" s="86"/>
      <c r="G2" s="34"/>
      <c r="H2" s="34"/>
      <c r="I2" s="34"/>
      <c r="J2" s="34"/>
      <c r="K2" s="34"/>
      <c r="L2" s="34"/>
      <c r="M2" s="34"/>
      <c r="N2" s="86"/>
      <c r="O2" s="86"/>
      <c r="P2" s="86"/>
    </row>
    <row r="3" spans="1:16" ht="15.75">
      <c r="A3" s="33" t="s">
        <v>61</v>
      </c>
      <c r="B3" s="33"/>
      <c r="C3" s="33"/>
      <c r="D3" s="33"/>
      <c r="E3" s="33"/>
      <c r="F3" s="86"/>
      <c r="G3" s="34"/>
      <c r="H3" s="34"/>
      <c r="I3" s="34"/>
      <c r="J3" s="34"/>
      <c r="K3" s="34"/>
      <c r="L3" s="34"/>
      <c r="M3" s="34"/>
      <c r="N3" s="86"/>
      <c r="O3" s="86"/>
      <c r="P3" s="86"/>
    </row>
    <row r="4" spans="1:16" ht="15.75">
      <c r="A4" s="33"/>
      <c r="B4" s="86"/>
      <c r="C4" s="86"/>
      <c r="D4" s="86"/>
      <c r="E4" s="86"/>
      <c r="F4" s="86"/>
      <c r="G4" s="34"/>
      <c r="H4" s="34"/>
      <c r="I4" s="34"/>
      <c r="J4" s="34"/>
      <c r="K4" s="34"/>
      <c r="L4" s="34"/>
      <c r="M4" s="34"/>
      <c r="N4" s="86"/>
      <c r="O4" s="86"/>
      <c r="P4" s="86"/>
    </row>
    <row r="5" spans="1:16" ht="15.75">
      <c r="A5" s="5" t="s">
        <v>1</v>
      </c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86"/>
      <c r="O5" s="86"/>
      <c r="P5" s="86"/>
    </row>
    <row r="6" spans="1:16" ht="15.75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  <c r="N6" s="86"/>
      <c r="O6" s="86"/>
      <c r="P6" s="86"/>
    </row>
    <row r="7" spans="1:16" ht="15.75">
      <c r="A7" s="8"/>
      <c r="B7" s="6"/>
      <c r="C7" s="6"/>
      <c r="D7" s="6"/>
      <c r="E7" s="6"/>
      <c r="F7" s="6"/>
      <c r="G7" s="7"/>
      <c r="H7" s="7"/>
      <c r="I7" s="7"/>
      <c r="J7" s="7"/>
      <c r="K7" s="6"/>
      <c r="L7" s="7"/>
      <c r="M7" s="7"/>
      <c r="N7" s="86"/>
      <c r="O7" s="86"/>
      <c r="P7" s="86"/>
    </row>
    <row r="8" spans="1:16" ht="15.75">
      <c r="A8" s="69"/>
      <c r="B8" s="69"/>
      <c r="C8" s="69"/>
      <c r="D8" s="69"/>
      <c r="E8" s="69"/>
      <c r="F8" s="69"/>
      <c r="G8" s="35" t="s">
        <v>2</v>
      </c>
      <c r="H8" s="35"/>
      <c r="I8" s="35"/>
      <c r="J8" s="35"/>
      <c r="K8" s="70"/>
      <c r="L8" s="70"/>
      <c r="M8" s="70"/>
      <c r="N8" s="86"/>
      <c r="O8" s="86"/>
      <c r="P8" s="86"/>
    </row>
    <row r="9" spans="1:16" ht="15.75">
      <c r="A9" s="69"/>
      <c r="B9" s="69"/>
      <c r="C9" s="69"/>
      <c r="D9" s="69"/>
      <c r="E9" s="69"/>
      <c r="F9" s="69"/>
      <c r="G9" s="35" t="s">
        <v>815</v>
      </c>
      <c r="H9" s="35"/>
      <c r="I9" s="71"/>
      <c r="J9" s="35"/>
      <c r="K9" s="70"/>
      <c r="L9" s="7"/>
      <c r="M9" s="70"/>
      <c r="N9" s="86"/>
      <c r="O9" s="86"/>
      <c r="P9" s="86"/>
    </row>
    <row r="10" spans="1:16" ht="15.75">
      <c r="A10" s="33"/>
      <c r="B10" s="86"/>
      <c r="C10" s="86"/>
      <c r="D10" s="86"/>
      <c r="E10" s="86"/>
      <c r="F10" s="86"/>
      <c r="G10" s="34"/>
      <c r="H10" s="34"/>
      <c r="I10" s="34"/>
      <c r="J10" s="34"/>
      <c r="K10" s="34"/>
      <c r="L10" s="34"/>
      <c r="M10" s="34"/>
      <c r="N10" s="86"/>
      <c r="O10" s="86"/>
      <c r="P10" s="86"/>
    </row>
    <row r="11" spans="1:16" ht="15.75">
      <c r="A11" s="50" t="s">
        <v>4</v>
      </c>
      <c r="B11" s="166" t="s">
        <v>5</v>
      </c>
      <c r="C11" s="167"/>
      <c r="D11" s="167"/>
      <c r="E11" s="168"/>
      <c r="F11" s="51" t="s">
        <v>6</v>
      </c>
      <c r="G11" s="52" t="s">
        <v>72</v>
      </c>
      <c r="H11" s="52" t="s">
        <v>685</v>
      </c>
      <c r="I11" s="52" t="s">
        <v>8</v>
      </c>
      <c r="J11" s="52" t="s">
        <v>9</v>
      </c>
      <c r="K11" s="52" t="s">
        <v>10</v>
      </c>
      <c r="L11" s="52" t="s">
        <v>11</v>
      </c>
      <c r="M11" s="52" t="s">
        <v>12</v>
      </c>
      <c r="N11" s="86"/>
      <c r="O11" s="86"/>
      <c r="P11" s="86"/>
    </row>
    <row r="12" spans="1:16" ht="35.1" customHeight="1">
      <c r="A12" s="43">
        <v>1</v>
      </c>
      <c r="B12" s="175" t="s">
        <v>825</v>
      </c>
      <c r="C12" s="176"/>
      <c r="D12" s="176"/>
      <c r="E12" s="192"/>
      <c r="F12" s="92" t="s">
        <v>208</v>
      </c>
      <c r="G12" s="72"/>
      <c r="H12" s="72"/>
      <c r="I12" s="39">
        <v>50</v>
      </c>
      <c r="J12" s="46">
        <v>0</v>
      </c>
      <c r="K12" s="44">
        <v>9.5</v>
      </c>
      <c r="L12" s="47">
        <v>0</v>
      </c>
      <c r="M12" s="48">
        <v>0</v>
      </c>
      <c r="N12" s="86"/>
      <c r="O12" s="86"/>
      <c r="P12" s="86"/>
    </row>
    <row r="13" spans="1:16" ht="35.1" customHeight="1">
      <c r="A13" s="43">
        <v>2</v>
      </c>
      <c r="B13" s="175" t="s">
        <v>826</v>
      </c>
      <c r="C13" s="176"/>
      <c r="D13" s="176"/>
      <c r="E13" s="192"/>
      <c r="F13" s="92" t="s">
        <v>208</v>
      </c>
      <c r="G13" s="72"/>
      <c r="H13" s="72"/>
      <c r="I13" s="39">
        <v>50</v>
      </c>
      <c r="J13" s="46">
        <v>0</v>
      </c>
      <c r="K13" s="44">
        <v>9.5</v>
      </c>
      <c r="L13" s="47">
        <v>0</v>
      </c>
      <c r="M13" s="48">
        <v>0</v>
      </c>
      <c r="N13" s="86"/>
      <c r="O13" s="86"/>
      <c r="P13" s="86"/>
    </row>
    <row r="14" spans="1:16" ht="35.1" customHeight="1">
      <c r="A14" s="43">
        <v>3</v>
      </c>
      <c r="B14" s="175" t="s">
        <v>827</v>
      </c>
      <c r="C14" s="176"/>
      <c r="D14" s="176"/>
      <c r="E14" s="192"/>
      <c r="F14" s="92" t="s">
        <v>208</v>
      </c>
      <c r="G14" s="72"/>
      <c r="H14" s="72"/>
      <c r="I14" s="39">
        <v>50</v>
      </c>
      <c r="J14" s="46">
        <v>0</v>
      </c>
      <c r="K14" s="44">
        <v>9.5</v>
      </c>
      <c r="L14" s="47">
        <v>0</v>
      </c>
      <c r="M14" s="48">
        <v>0</v>
      </c>
      <c r="N14" s="86"/>
      <c r="O14" s="86"/>
      <c r="P14" s="86"/>
    </row>
    <row r="15" spans="1:16" ht="35.1" customHeight="1">
      <c r="A15" s="43">
        <v>4</v>
      </c>
      <c r="B15" s="175" t="s">
        <v>828</v>
      </c>
      <c r="C15" s="176"/>
      <c r="D15" s="176"/>
      <c r="E15" s="192"/>
      <c r="F15" s="92" t="s">
        <v>208</v>
      </c>
      <c r="G15" s="72"/>
      <c r="H15" s="72"/>
      <c r="I15" s="39">
        <v>50</v>
      </c>
      <c r="J15" s="46">
        <v>0</v>
      </c>
      <c r="K15" s="44">
        <v>9.5</v>
      </c>
      <c r="L15" s="47">
        <v>0</v>
      </c>
      <c r="M15" s="48">
        <v>0</v>
      </c>
      <c r="N15" s="86"/>
      <c r="O15" s="86"/>
      <c r="P15" s="86"/>
    </row>
    <row r="16" spans="1:16" ht="35.1" customHeight="1">
      <c r="A16" s="43">
        <v>5</v>
      </c>
      <c r="B16" s="175" t="s">
        <v>829</v>
      </c>
      <c r="C16" s="176"/>
      <c r="D16" s="176"/>
      <c r="E16" s="192"/>
      <c r="F16" s="92" t="s">
        <v>208</v>
      </c>
      <c r="G16" s="72"/>
      <c r="H16" s="72"/>
      <c r="I16" s="39">
        <v>50</v>
      </c>
      <c r="J16" s="46">
        <v>0</v>
      </c>
      <c r="K16" s="44">
        <v>9.5</v>
      </c>
      <c r="L16" s="47">
        <v>0</v>
      </c>
      <c r="M16" s="48">
        <v>0</v>
      </c>
      <c r="N16" s="86"/>
      <c r="O16" s="86"/>
      <c r="P16" s="86"/>
    </row>
    <row r="17" spans="1:16" ht="35.1" customHeight="1">
      <c r="A17" s="43">
        <v>6</v>
      </c>
      <c r="B17" s="175" t="s">
        <v>830</v>
      </c>
      <c r="C17" s="176"/>
      <c r="D17" s="176"/>
      <c r="E17" s="192"/>
      <c r="F17" s="92" t="s">
        <v>13</v>
      </c>
      <c r="G17" s="72"/>
      <c r="H17" s="72"/>
      <c r="I17" s="39">
        <v>50</v>
      </c>
      <c r="J17" s="46">
        <v>0</v>
      </c>
      <c r="K17" s="44">
        <v>9.5</v>
      </c>
      <c r="L17" s="47">
        <v>0</v>
      </c>
      <c r="M17" s="48">
        <v>0</v>
      </c>
      <c r="N17" s="86"/>
      <c r="O17" s="86"/>
      <c r="P17" s="86"/>
    </row>
    <row r="18" spans="1:16" ht="35.1" customHeight="1">
      <c r="A18" s="43">
        <v>7</v>
      </c>
      <c r="B18" s="175" t="s">
        <v>831</v>
      </c>
      <c r="C18" s="176"/>
      <c r="D18" s="176"/>
      <c r="E18" s="192"/>
      <c r="F18" s="92" t="s">
        <v>208</v>
      </c>
      <c r="G18" s="72"/>
      <c r="H18" s="72"/>
      <c r="I18" s="39">
        <v>50</v>
      </c>
      <c r="J18" s="46">
        <v>0</v>
      </c>
      <c r="K18" s="44">
        <v>9.5</v>
      </c>
      <c r="L18" s="47">
        <v>0</v>
      </c>
      <c r="M18" s="48">
        <v>0</v>
      </c>
      <c r="N18" s="86"/>
      <c r="O18" s="86"/>
      <c r="P18" s="86"/>
    </row>
    <row r="19" spans="1:16" ht="35.1" customHeight="1">
      <c r="A19" s="43">
        <v>8</v>
      </c>
      <c r="B19" s="175" t="s">
        <v>832</v>
      </c>
      <c r="C19" s="176"/>
      <c r="D19" s="176"/>
      <c r="E19" s="192"/>
      <c r="F19" s="92" t="s">
        <v>208</v>
      </c>
      <c r="G19" s="72"/>
      <c r="H19" s="72"/>
      <c r="I19" s="45">
        <v>50</v>
      </c>
      <c r="J19" s="46">
        <v>0</v>
      </c>
      <c r="K19" s="44">
        <v>9.5</v>
      </c>
      <c r="L19" s="47">
        <v>0</v>
      </c>
      <c r="M19" s="48">
        <v>0</v>
      </c>
      <c r="N19" s="86"/>
      <c r="O19" s="86"/>
      <c r="P19" s="86"/>
    </row>
    <row r="20" spans="1:16" ht="35.1" customHeight="1">
      <c r="A20" s="43">
        <v>9</v>
      </c>
      <c r="B20" s="175" t="s">
        <v>832</v>
      </c>
      <c r="C20" s="176"/>
      <c r="D20" s="176"/>
      <c r="E20" s="192"/>
      <c r="F20" s="92" t="s">
        <v>208</v>
      </c>
      <c r="G20" s="72"/>
      <c r="H20" s="72"/>
      <c r="I20" s="45">
        <v>50</v>
      </c>
      <c r="J20" s="46">
        <v>0</v>
      </c>
      <c r="K20" s="44">
        <v>9.5</v>
      </c>
      <c r="L20" s="47">
        <v>0</v>
      </c>
      <c r="M20" s="48">
        <v>0</v>
      </c>
      <c r="N20" s="86"/>
      <c r="O20" s="86"/>
      <c r="P20" s="86"/>
    </row>
    <row r="21" spans="1:16" ht="35.1" customHeight="1">
      <c r="A21" s="43">
        <v>10</v>
      </c>
      <c r="B21" s="175" t="s">
        <v>833</v>
      </c>
      <c r="C21" s="176"/>
      <c r="D21" s="176"/>
      <c r="E21" s="192"/>
      <c r="F21" s="92" t="s">
        <v>208</v>
      </c>
      <c r="G21" s="72"/>
      <c r="H21" s="72"/>
      <c r="I21" s="45">
        <v>10</v>
      </c>
      <c r="J21" s="46">
        <v>0</v>
      </c>
      <c r="K21" s="44">
        <v>9.5</v>
      </c>
      <c r="L21" s="47">
        <v>0</v>
      </c>
      <c r="M21" s="48">
        <v>0</v>
      </c>
      <c r="N21" s="86"/>
      <c r="O21" s="86"/>
      <c r="P21" s="86"/>
    </row>
    <row r="22" spans="1:16" ht="15.75" customHeight="1">
      <c r="A22" s="53"/>
      <c r="B22" s="181" t="s">
        <v>656</v>
      </c>
      <c r="C22" s="182"/>
      <c r="D22" s="182"/>
      <c r="E22" s="183"/>
      <c r="F22" s="54"/>
      <c r="G22" s="54"/>
      <c r="H22" s="54"/>
      <c r="I22" s="54"/>
      <c r="J22" s="54"/>
      <c r="K22" s="54"/>
      <c r="L22" s="54"/>
      <c r="M22" s="55">
        <v>0</v>
      </c>
      <c r="N22" s="33"/>
      <c r="O22" s="33"/>
      <c r="P22" s="33"/>
    </row>
    <row r="23" spans="1:16" ht="15.75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15.7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86"/>
      <c r="O24" s="86"/>
      <c r="P24" s="86"/>
    </row>
    <row r="25" spans="1:16" ht="15.75">
      <c r="A25" s="33" t="s">
        <v>55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86"/>
      <c r="O25" s="86"/>
      <c r="P25" s="86"/>
    </row>
    <row r="26" spans="1:16" ht="15.75">
      <c r="A26" s="33" t="s">
        <v>56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86"/>
      <c r="O26" s="86"/>
      <c r="P26" s="86"/>
    </row>
    <row r="27" spans="1:16" ht="15.75">
      <c r="A27" s="33" t="s">
        <v>799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86"/>
      <c r="O27" s="86"/>
      <c r="P27" s="86"/>
    </row>
    <row r="28" spans="1:16" ht="15.75">
      <c r="A28" s="33" t="s">
        <v>313</v>
      </c>
      <c r="B28" s="33"/>
      <c r="C28" s="33"/>
      <c r="D28" s="33"/>
      <c r="E28" s="33"/>
      <c r="F28" s="33"/>
      <c r="G28" s="33"/>
      <c r="H28" s="33"/>
      <c r="I28" s="33"/>
      <c r="J28" s="33"/>
      <c r="K28" s="33" t="s">
        <v>683</v>
      </c>
      <c r="L28" s="33"/>
      <c r="M28" s="33"/>
      <c r="N28" s="86"/>
      <c r="O28" s="86"/>
      <c r="P28" s="86"/>
    </row>
    <row r="29" spans="1:16" ht="15.7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8"/>
      <c r="N29" s="86"/>
      <c r="O29" s="86"/>
      <c r="P29" s="86"/>
    </row>
    <row r="30" spans="1:16" ht="15.75">
      <c r="A30" s="8" t="s">
        <v>58</v>
      </c>
      <c r="B30" s="8"/>
      <c r="C30" s="8"/>
      <c r="D30" s="8"/>
      <c r="E30" s="8"/>
      <c r="F30" s="8"/>
      <c r="G30" s="49" t="s">
        <v>59</v>
      </c>
      <c r="H30" s="49"/>
      <c r="I30" s="8"/>
      <c r="J30" s="8"/>
      <c r="K30" s="8" t="s">
        <v>60</v>
      </c>
      <c r="L30" s="8"/>
      <c r="M30" s="86"/>
      <c r="N30" s="86"/>
      <c r="O30" s="86"/>
      <c r="P30" s="86"/>
    </row>
    <row r="31" spans="1:16" ht="15.75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</row>
    <row r="32" spans="1:16" ht="15.75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</row>
    <row r="33" spans="1:16" ht="15.75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 ht="15.75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15.75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</row>
    <row r="36" spans="1:16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</row>
  </sheetData>
  <mergeCells count="12">
    <mergeCell ref="B17:E17"/>
    <mergeCell ref="B18:E18"/>
    <mergeCell ref="B19:E19"/>
    <mergeCell ref="B21:E21"/>
    <mergeCell ref="B22:E22"/>
    <mergeCell ref="B20:E20"/>
    <mergeCell ref="B16:E16"/>
    <mergeCell ref="B11:E11"/>
    <mergeCell ref="B12:E12"/>
    <mergeCell ref="B13:E13"/>
    <mergeCell ref="B14:E14"/>
    <mergeCell ref="B15:E1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38"/>
  <sheetViews>
    <sheetView topLeftCell="A7" workbookViewId="0">
      <selection activeCell="P23" sqref="P23"/>
    </sheetView>
  </sheetViews>
  <sheetFormatPr defaultRowHeight="15"/>
  <cols>
    <col min="7" max="8" width="20.7109375" customWidth="1"/>
    <col min="9" max="13" width="15.7109375" customWidth="1"/>
  </cols>
  <sheetData>
    <row r="1" spans="1:13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15.75">
      <c r="A2" s="84" t="s">
        <v>657</v>
      </c>
      <c r="B2" s="84"/>
      <c r="C2" s="86" t="s">
        <v>653</v>
      </c>
      <c r="D2" s="86"/>
      <c r="E2" s="86"/>
      <c r="F2" s="86"/>
      <c r="G2" s="34"/>
      <c r="H2" s="34"/>
      <c r="I2" s="34"/>
      <c r="J2" s="34"/>
      <c r="K2" s="34"/>
      <c r="L2" s="34"/>
      <c r="M2" s="34"/>
    </row>
    <row r="3" spans="1:13" ht="15.75">
      <c r="A3" s="33"/>
      <c r="B3" s="86"/>
      <c r="C3" s="86" t="s">
        <v>654</v>
      </c>
      <c r="D3" s="86"/>
      <c r="E3" s="86"/>
      <c r="F3" s="86"/>
      <c r="G3" s="34"/>
      <c r="H3" s="34"/>
      <c r="I3" s="34"/>
      <c r="J3" s="34"/>
      <c r="K3" s="34"/>
      <c r="L3" s="34"/>
      <c r="M3" s="34"/>
    </row>
    <row r="4" spans="1:13" ht="15.75">
      <c r="A4" s="33"/>
      <c r="B4" s="86"/>
      <c r="C4" s="86" t="s">
        <v>655</v>
      </c>
      <c r="D4" s="86"/>
      <c r="E4" s="86"/>
      <c r="F4" s="86"/>
      <c r="G4" s="34"/>
      <c r="H4" s="34"/>
      <c r="I4" s="34"/>
      <c r="J4" s="34"/>
      <c r="K4" s="34"/>
      <c r="L4" s="34"/>
      <c r="M4" s="34"/>
    </row>
    <row r="5" spans="1:13" ht="15.75">
      <c r="A5" s="33"/>
      <c r="B5" s="86"/>
      <c r="C5" s="86"/>
      <c r="D5" s="86"/>
      <c r="E5" s="86"/>
      <c r="F5" s="86"/>
      <c r="G5" s="34"/>
      <c r="H5" s="34"/>
      <c r="I5" s="34"/>
      <c r="J5" s="34"/>
      <c r="K5" s="34"/>
      <c r="L5" s="34"/>
      <c r="M5" s="34"/>
    </row>
    <row r="6" spans="1:13" ht="15.75">
      <c r="A6" s="84" t="s">
        <v>1</v>
      </c>
      <c r="B6" s="84"/>
      <c r="C6" s="86"/>
      <c r="D6" s="86"/>
      <c r="E6" s="86"/>
      <c r="F6" s="86"/>
      <c r="G6" s="34"/>
      <c r="H6" s="34"/>
      <c r="I6" s="34"/>
      <c r="J6" s="34"/>
      <c r="K6" s="34"/>
      <c r="L6" s="34"/>
      <c r="M6" s="34"/>
    </row>
    <row r="7" spans="1:13" ht="15.75">
      <c r="A7" s="33"/>
      <c r="B7" s="86"/>
      <c r="C7" s="86"/>
      <c r="D7" s="86"/>
      <c r="E7" s="86"/>
      <c r="F7" s="86"/>
      <c r="G7" s="34"/>
      <c r="H7" s="34"/>
      <c r="I7" s="34"/>
      <c r="J7" s="34"/>
      <c r="K7" s="34"/>
      <c r="L7" s="34"/>
      <c r="M7" s="34"/>
    </row>
    <row r="8" spans="1:13" ht="15.75">
      <c r="A8" s="33"/>
      <c r="B8" s="86"/>
      <c r="C8" s="86"/>
      <c r="D8" s="86"/>
      <c r="E8" s="86"/>
      <c r="F8" s="86"/>
      <c r="G8" s="34"/>
      <c r="H8" s="34"/>
      <c r="I8" s="34"/>
      <c r="J8" s="34"/>
      <c r="K8" s="86"/>
      <c r="L8" s="34"/>
      <c r="M8" s="34"/>
    </row>
    <row r="9" spans="1:13" ht="15.75">
      <c r="A9" s="69"/>
      <c r="B9" s="69"/>
      <c r="C9" s="69"/>
      <c r="D9" s="69"/>
      <c r="E9" s="69"/>
      <c r="F9" s="69"/>
      <c r="G9" s="35" t="s">
        <v>2</v>
      </c>
      <c r="H9" s="35"/>
      <c r="I9" s="35"/>
      <c r="J9" s="35"/>
      <c r="K9" s="70"/>
      <c r="L9" s="70"/>
      <c r="M9" s="70"/>
    </row>
    <row r="10" spans="1:13" ht="15.75">
      <c r="A10" s="69"/>
      <c r="B10" s="69"/>
      <c r="C10" s="69"/>
      <c r="D10" s="69"/>
      <c r="E10" s="69"/>
      <c r="F10" s="69"/>
      <c r="G10" s="35" t="s">
        <v>816</v>
      </c>
      <c r="H10" s="35"/>
      <c r="I10" s="35"/>
      <c r="J10" s="35"/>
      <c r="K10" s="35"/>
      <c r="L10" s="70"/>
      <c r="M10" s="70"/>
    </row>
    <row r="11" spans="1:13" ht="15.75">
      <c r="A11" s="33"/>
      <c r="B11" s="86"/>
      <c r="C11" s="86"/>
      <c r="D11" s="86"/>
      <c r="E11" s="86"/>
      <c r="F11" s="86"/>
      <c r="G11" s="34"/>
      <c r="H11" s="34"/>
      <c r="I11" s="34"/>
      <c r="J11" s="34"/>
      <c r="K11" s="34"/>
      <c r="L11" s="34"/>
      <c r="M11" s="34"/>
    </row>
    <row r="12" spans="1:13" ht="15.75">
      <c r="A12" s="50" t="s">
        <v>4</v>
      </c>
      <c r="B12" s="166" t="s">
        <v>5</v>
      </c>
      <c r="C12" s="167"/>
      <c r="D12" s="167"/>
      <c r="E12" s="168"/>
      <c r="F12" s="51" t="s">
        <v>6</v>
      </c>
      <c r="G12" s="52" t="s">
        <v>72</v>
      </c>
      <c r="H12" s="52" t="s">
        <v>681</v>
      </c>
      <c r="I12" s="52" t="s">
        <v>8</v>
      </c>
      <c r="J12" s="52" t="s">
        <v>9</v>
      </c>
      <c r="K12" s="52" t="s">
        <v>10</v>
      </c>
      <c r="L12" s="52" t="s">
        <v>11</v>
      </c>
      <c r="M12" s="52" t="s">
        <v>12</v>
      </c>
    </row>
    <row r="13" spans="1:13" ht="27" customHeight="1">
      <c r="A13" s="36">
        <v>1</v>
      </c>
      <c r="B13" s="193" t="s">
        <v>658</v>
      </c>
      <c r="C13" s="194"/>
      <c r="D13" s="194"/>
      <c r="E13" s="195"/>
      <c r="F13" s="94" t="s">
        <v>108</v>
      </c>
      <c r="G13" s="37"/>
      <c r="H13" s="37"/>
      <c r="I13" s="39">
        <v>600</v>
      </c>
      <c r="J13" s="41">
        <v>0</v>
      </c>
      <c r="K13" s="37">
        <v>9.5</v>
      </c>
      <c r="L13" s="41">
        <v>0</v>
      </c>
      <c r="M13" s="42">
        <v>0</v>
      </c>
    </row>
    <row r="14" spans="1:13" ht="27" customHeight="1">
      <c r="A14" s="36">
        <v>2</v>
      </c>
      <c r="B14" s="193" t="s">
        <v>659</v>
      </c>
      <c r="C14" s="194"/>
      <c r="D14" s="194"/>
      <c r="E14" s="195"/>
      <c r="F14" s="94" t="s">
        <v>108</v>
      </c>
      <c r="G14" s="37"/>
      <c r="H14" s="37"/>
      <c r="I14" s="39">
        <v>600</v>
      </c>
      <c r="J14" s="41">
        <v>0</v>
      </c>
      <c r="K14" s="37">
        <v>9.5</v>
      </c>
      <c r="L14" s="41">
        <v>0</v>
      </c>
      <c r="M14" s="42">
        <v>0</v>
      </c>
    </row>
    <row r="15" spans="1:13" ht="27" customHeight="1">
      <c r="A15" s="36">
        <v>3</v>
      </c>
      <c r="B15" s="193" t="s">
        <v>660</v>
      </c>
      <c r="C15" s="194"/>
      <c r="D15" s="194"/>
      <c r="E15" s="195"/>
      <c r="F15" s="94" t="s">
        <v>108</v>
      </c>
      <c r="G15" s="37"/>
      <c r="H15" s="37"/>
      <c r="I15" s="39">
        <v>600</v>
      </c>
      <c r="J15" s="41">
        <v>0</v>
      </c>
      <c r="K15" s="37">
        <v>9.5</v>
      </c>
      <c r="L15" s="41">
        <v>0</v>
      </c>
      <c r="M15" s="42">
        <v>0</v>
      </c>
    </row>
    <row r="16" spans="1:13" ht="27" customHeight="1">
      <c r="A16" s="36">
        <v>4</v>
      </c>
      <c r="B16" s="193" t="s">
        <v>661</v>
      </c>
      <c r="C16" s="194"/>
      <c r="D16" s="194"/>
      <c r="E16" s="195"/>
      <c r="F16" s="94" t="s">
        <v>108</v>
      </c>
      <c r="G16" s="37"/>
      <c r="H16" s="37"/>
      <c r="I16" s="39">
        <v>600</v>
      </c>
      <c r="J16" s="41">
        <v>0</v>
      </c>
      <c r="K16" s="37">
        <v>9.5</v>
      </c>
      <c r="L16" s="41">
        <v>0</v>
      </c>
      <c r="M16" s="42">
        <v>0</v>
      </c>
    </row>
    <row r="17" spans="1:13" ht="27" customHeight="1">
      <c r="A17" s="36">
        <v>5</v>
      </c>
      <c r="B17" s="193" t="s">
        <v>662</v>
      </c>
      <c r="C17" s="194"/>
      <c r="D17" s="194"/>
      <c r="E17" s="195"/>
      <c r="F17" s="94" t="s">
        <v>108</v>
      </c>
      <c r="G17" s="37"/>
      <c r="H17" s="37"/>
      <c r="I17" s="39">
        <v>600</v>
      </c>
      <c r="J17" s="41">
        <v>0</v>
      </c>
      <c r="K17" s="37">
        <v>9.5</v>
      </c>
      <c r="L17" s="41">
        <v>0</v>
      </c>
      <c r="M17" s="42">
        <v>0</v>
      </c>
    </row>
    <row r="18" spans="1:13" ht="27" customHeight="1">
      <c r="A18" s="36">
        <v>6</v>
      </c>
      <c r="B18" s="193" t="s">
        <v>663</v>
      </c>
      <c r="C18" s="194"/>
      <c r="D18" s="194"/>
      <c r="E18" s="195"/>
      <c r="F18" s="94" t="s">
        <v>108</v>
      </c>
      <c r="G18" s="37"/>
      <c r="H18" s="37"/>
      <c r="I18" s="39">
        <v>600</v>
      </c>
      <c r="J18" s="41">
        <v>0</v>
      </c>
      <c r="K18" s="37">
        <v>9.5</v>
      </c>
      <c r="L18" s="41">
        <v>0</v>
      </c>
      <c r="M18" s="42">
        <v>0</v>
      </c>
    </row>
    <row r="19" spans="1:13" ht="15.75">
      <c r="A19" s="36">
        <v>7</v>
      </c>
      <c r="B19" s="193" t="s">
        <v>664</v>
      </c>
      <c r="C19" s="194"/>
      <c r="D19" s="194"/>
      <c r="E19" s="195"/>
      <c r="F19" s="94" t="s">
        <v>108</v>
      </c>
      <c r="G19" s="37"/>
      <c r="H19" s="37"/>
      <c r="I19" s="39">
        <v>600</v>
      </c>
      <c r="J19" s="41">
        <v>0</v>
      </c>
      <c r="K19" s="37">
        <v>9.5</v>
      </c>
      <c r="L19" s="41">
        <v>0</v>
      </c>
      <c r="M19" s="42">
        <v>0</v>
      </c>
    </row>
    <row r="20" spans="1:13" ht="15.75">
      <c r="A20" s="36">
        <v>8</v>
      </c>
      <c r="B20" s="193" t="s">
        <v>665</v>
      </c>
      <c r="C20" s="194"/>
      <c r="D20" s="194"/>
      <c r="E20" s="195"/>
      <c r="F20" s="94" t="s">
        <v>108</v>
      </c>
      <c r="G20" s="37"/>
      <c r="H20" s="37"/>
      <c r="I20" s="39">
        <v>600</v>
      </c>
      <c r="J20" s="41">
        <v>0</v>
      </c>
      <c r="K20" s="37">
        <v>9.5</v>
      </c>
      <c r="L20" s="41">
        <v>0</v>
      </c>
      <c r="M20" s="42">
        <v>0</v>
      </c>
    </row>
    <row r="21" spans="1:13" ht="27" customHeight="1">
      <c r="A21" s="36">
        <v>9</v>
      </c>
      <c r="B21" s="193" t="s">
        <v>666</v>
      </c>
      <c r="C21" s="194"/>
      <c r="D21" s="194"/>
      <c r="E21" s="195"/>
      <c r="F21" s="94" t="s">
        <v>108</v>
      </c>
      <c r="G21" s="37"/>
      <c r="H21" s="37"/>
      <c r="I21" s="39">
        <v>600</v>
      </c>
      <c r="J21" s="41">
        <v>0</v>
      </c>
      <c r="K21" s="37">
        <v>9.5</v>
      </c>
      <c r="L21" s="41">
        <v>0</v>
      </c>
      <c r="M21" s="42">
        <v>0</v>
      </c>
    </row>
    <row r="22" spans="1:13" ht="27" customHeight="1">
      <c r="A22" s="36">
        <v>10</v>
      </c>
      <c r="B22" s="193" t="s">
        <v>667</v>
      </c>
      <c r="C22" s="194"/>
      <c r="D22" s="194"/>
      <c r="E22" s="195"/>
      <c r="F22" s="94" t="s">
        <v>108</v>
      </c>
      <c r="G22" s="37"/>
      <c r="H22" s="37"/>
      <c r="I22" s="39">
        <v>600</v>
      </c>
      <c r="J22" s="41">
        <v>0</v>
      </c>
      <c r="K22" s="37">
        <v>9.5</v>
      </c>
      <c r="L22" s="41">
        <v>0</v>
      </c>
      <c r="M22" s="42">
        <v>0</v>
      </c>
    </row>
    <row r="23" spans="1:13" ht="27" customHeight="1">
      <c r="A23" s="36">
        <v>11</v>
      </c>
      <c r="B23" s="193" t="s">
        <v>668</v>
      </c>
      <c r="C23" s="194"/>
      <c r="D23" s="194"/>
      <c r="E23" s="195"/>
      <c r="F23" s="94" t="s">
        <v>108</v>
      </c>
      <c r="G23" s="37"/>
      <c r="H23" s="37"/>
      <c r="I23" s="39">
        <v>600</v>
      </c>
      <c r="J23" s="41">
        <v>0</v>
      </c>
      <c r="K23" s="37">
        <v>9.5</v>
      </c>
      <c r="L23" s="41">
        <v>0</v>
      </c>
      <c r="M23" s="42">
        <v>0</v>
      </c>
    </row>
    <row r="24" spans="1:13" ht="27" customHeight="1">
      <c r="A24" s="36">
        <v>12</v>
      </c>
      <c r="B24" s="193" t="s">
        <v>669</v>
      </c>
      <c r="C24" s="194"/>
      <c r="D24" s="194"/>
      <c r="E24" s="195"/>
      <c r="F24" s="94" t="s">
        <v>108</v>
      </c>
      <c r="G24" s="37"/>
      <c r="H24" s="37"/>
      <c r="I24" s="39">
        <v>600</v>
      </c>
      <c r="J24" s="41">
        <v>0</v>
      </c>
      <c r="K24" s="37">
        <v>9.5</v>
      </c>
      <c r="L24" s="41">
        <v>0</v>
      </c>
      <c r="M24" s="42">
        <v>0</v>
      </c>
    </row>
    <row r="25" spans="1:13" ht="15.75">
      <c r="A25" s="36">
        <v>13</v>
      </c>
      <c r="B25" s="193" t="s">
        <v>670</v>
      </c>
      <c r="C25" s="194"/>
      <c r="D25" s="194"/>
      <c r="E25" s="195"/>
      <c r="F25" s="94" t="s">
        <v>108</v>
      </c>
      <c r="G25" s="37"/>
      <c r="H25" s="37"/>
      <c r="I25" s="39">
        <v>600</v>
      </c>
      <c r="J25" s="41">
        <v>0</v>
      </c>
      <c r="K25" s="37">
        <v>9.5</v>
      </c>
      <c r="L25" s="41">
        <v>0</v>
      </c>
      <c r="M25" s="42">
        <v>0</v>
      </c>
    </row>
    <row r="26" spans="1:13" ht="15.75">
      <c r="A26" s="53"/>
      <c r="B26" s="181" t="s">
        <v>671</v>
      </c>
      <c r="C26" s="182"/>
      <c r="D26" s="182"/>
      <c r="E26" s="183"/>
      <c r="F26" s="54"/>
      <c r="G26" s="54"/>
      <c r="H26" s="54"/>
      <c r="I26" s="54"/>
      <c r="J26" s="54"/>
      <c r="K26" s="54"/>
      <c r="L26" s="54"/>
      <c r="M26" s="55">
        <v>0</v>
      </c>
    </row>
    <row r="27" spans="1:13" ht="15.75">
      <c r="A27" s="122"/>
      <c r="B27" s="123"/>
      <c r="C27" s="123"/>
      <c r="D27" s="123"/>
      <c r="E27" s="123"/>
      <c r="F27" s="33"/>
      <c r="G27" s="33"/>
      <c r="H27" s="33"/>
      <c r="I27" s="33"/>
      <c r="J27" s="33"/>
      <c r="K27" s="33"/>
      <c r="L27" s="33"/>
      <c r="M27" s="124"/>
    </row>
    <row r="28" spans="1:13" ht="15.75">
      <c r="A28" s="33" t="s">
        <v>54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13" ht="15.75">
      <c r="A29" s="33" t="s">
        <v>55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ht="15.75">
      <c r="A30" s="33" t="s">
        <v>56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ht="15.75">
      <c r="A31" s="33" t="s">
        <v>798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ht="15.75">
      <c r="A32" s="33" t="s">
        <v>797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1:13" ht="15.7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 ht="15.75">
      <c r="A34" s="33" t="s">
        <v>58</v>
      </c>
      <c r="B34" s="33"/>
      <c r="C34" s="33"/>
      <c r="D34" s="33"/>
      <c r="E34" s="33"/>
      <c r="F34" s="33"/>
      <c r="G34" s="78" t="s">
        <v>59</v>
      </c>
      <c r="H34" s="78"/>
      <c r="I34" s="33"/>
      <c r="J34" s="33"/>
      <c r="K34" s="33" t="s">
        <v>60</v>
      </c>
      <c r="L34" s="33"/>
      <c r="M34" s="33"/>
    </row>
    <row r="35" spans="1:13" ht="15.75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5"/>
    </row>
    <row r="36" spans="1:13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</row>
    <row r="37" spans="1:13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</row>
    <row r="38" spans="1:13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</row>
  </sheetData>
  <mergeCells count="15">
    <mergeCell ref="B24:E24"/>
    <mergeCell ref="B25:E25"/>
    <mergeCell ref="B26:E26"/>
    <mergeCell ref="B18:E18"/>
    <mergeCell ref="B19:E19"/>
    <mergeCell ref="B20:E20"/>
    <mergeCell ref="B21:E21"/>
    <mergeCell ref="B22:E22"/>
    <mergeCell ref="B23:E23"/>
    <mergeCell ref="B17:E17"/>
    <mergeCell ref="B12:E12"/>
    <mergeCell ref="B13:E13"/>
    <mergeCell ref="B14:E14"/>
    <mergeCell ref="B15:E15"/>
    <mergeCell ref="B16:E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44"/>
  <sheetViews>
    <sheetView topLeftCell="A7" workbookViewId="0">
      <selection activeCell="R22" sqref="R22"/>
    </sheetView>
  </sheetViews>
  <sheetFormatPr defaultRowHeight="15"/>
  <cols>
    <col min="2" max="5" width="15.7109375" customWidth="1"/>
    <col min="7" max="8" width="20.7109375" customWidth="1"/>
    <col min="9" max="13" width="15.7109375" customWidth="1"/>
  </cols>
  <sheetData>
    <row r="1" spans="1:13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15.75">
      <c r="A2" s="84" t="s">
        <v>657</v>
      </c>
      <c r="B2" s="84"/>
      <c r="C2" s="86" t="s">
        <v>653</v>
      </c>
      <c r="D2" s="86"/>
      <c r="E2" s="86"/>
      <c r="F2" s="86"/>
      <c r="G2" s="34"/>
      <c r="H2" s="34"/>
      <c r="I2" s="34"/>
      <c r="J2" s="34"/>
      <c r="K2" s="34"/>
      <c r="L2" s="34"/>
      <c r="M2" s="34"/>
    </row>
    <row r="3" spans="1:13" ht="15.75">
      <c r="A3" s="33"/>
      <c r="B3" s="86"/>
      <c r="C3" s="86" t="s">
        <v>654</v>
      </c>
      <c r="D3" s="86"/>
      <c r="E3" s="86"/>
      <c r="F3" s="86"/>
      <c r="G3" s="34"/>
      <c r="H3" s="34"/>
      <c r="I3" s="34"/>
      <c r="J3" s="34"/>
      <c r="K3" s="34"/>
      <c r="L3" s="34"/>
      <c r="M3" s="34"/>
    </row>
    <row r="4" spans="1:13" ht="15.75">
      <c r="A4" s="33"/>
      <c r="B4" s="86"/>
      <c r="C4" s="86" t="s">
        <v>655</v>
      </c>
      <c r="D4" s="86"/>
      <c r="E4" s="86"/>
      <c r="F4" s="86"/>
      <c r="G4" s="34"/>
      <c r="H4" s="34"/>
      <c r="I4" s="34"/>
      <c r="J4" s="34"/>
      <c r="K4" s="34"/>
      <c r="L4" s="34"/>
      <c r="M4" s="34"/>
    </row>
    <row r="5" spans="1:13" ht="15.75">
      <c r="A5" s="33"/>
      <c r="B5" s="86"/>
      <c r="C5" s="86"/>
      <c r="D5" s="86"/>
      <c r="E5" s="86"/>
      <c r="F5" s="86"/>
      <c r="G5" s="34"/>
      <c r="H5" s="34"/>
      <c r="I5" s="34"/>
      <c r="J5" s="34"/>
      <c r="K5" s="34"/>
      <c r="L5" s="34"/>
      <c r="M5" s="34"/>
    </row>
    <row r="6" spans="1:13" ht="15.75">
      <c r="A6" s="84" t="s">
        <v>1</v>
      </c>
      <c r="B6" s="84"/>
      <c r="C6" s="86"/>
      <c r="D6" s="86"/>
      <c r="E6" s="86"/>
      <c r="F6" s="86"/>
      <c r="G6" s="34"/>
      <c r="H6" s="34"/>
      <c r="I6" s="34"/>
      <c r="J6" s="34"/>
      <c r="K6" s="34"/>
      <c r="L6" s="34"/>
      <c r="M6" s="34"/>
    </row>
    <row r="7" spans="1:13" ht="15.75">
      <c r="A7" s="33"/>
      <c r="B7" s="86"/>
      <c r="C7" s="86"/>
      <c r="D7" s="86"/>
      <c r="E7" s="86"/>
      <c r="F7" s="86"/>
      <c r="G7" s="34"/>
      <c r="H7" s="34"/>
      <c r="I7" s="34"/>
      <c r="J7" s="34"/>
      <c r="K7" s="34"/>
      <c r="L7" s="34"/>
      <c r="M7" s="34"/>
    </row>
    <row r="8" spans="1:13" ht="15.75">
      <c r="A8" s="33"/>
      <c r="B8" s="86"/>
      <c r="C8" s="86"/>
      <c r="D8" s="86"/>
      <c r="E8" s="86"/>
      <c r="F8" s="86"/>
      <c r="G8" s="34"/>
      <c r="H8" s="34"/>
      <c r="I8" s="34"/>
      <c r="J8" s="34"/>
      <c r="K8" s="86"/>
      <c r="L8" s="34"/>
      <c r="M8" s="34"/>
    </row>
    <row r="9" spans="1:13" ht="15.75">
      <c r="A9" s="69"/>
      <c r="B9" s="69"/>
      <c r="C9" s="69"/>
      <c r="D9" s="69"/>
      <c r="E9" s="69"/>
      <c r="F9" s="69"/>
      <c r="G9" s="35" t="s">
        <v>2</v>
      </c>
      <c r="H9" s="35"/>
      <c r="I9" s="35"/>
      <c r="J9" s="35"/>
      <c r="K9" s="70"/>
      <c r="L9" s="70"/>
      <c r="M9" s="70"/>
    </row>
    <row r="10" spans="1:13" ht="15.75">
      <c r="A10" s="69"/>
      <c r="B10" s="69"/>
      <c r="C10" s="69"/>
      <c r="D10" s="69"/>
      <c r="E10" s="69"/>
      <c r="F10" s="69"/>
      <c r="G10" s="35" t="s">
        <v>817</v>
      </c>
      <c r="H10" s="35"/>
      <c r="I10" s="35"/>
      <c r="J10" s="35"/>
      <c r="K10" s="35"/>
      <c r="L10" s="70"/>
      <c r="M10" s="70"/>
    </row>
    <row r="11" spans="1:13" ht="15.75">
      <c r="A11" s="33"/>
      <c r="B11" s="86"/>
      <c r="C11" s="86"/>
      <c r="D11" s="86"/>
      <c r="E11" s="86"/>
      <c r="F11" s="86"/>
      <c r="G11" s="34"/>
      <c r="H11" s="34"/>
      <c r="I11" s="34"/>
      <c r="J11" s="34"/>
      <c r="K11" s="34"/>
      <c r="L11" s="34"/>
      <c r="M11" s="34"/>
    </row>
    <row r="12" spans="1:13" ht="15.75">
      <c r="A12" s="50" t="s">
        <v>4</v>
      </c>
      <c r="B12" s="166" t="s">
        <v>5</v>
      </c>
      <c r="C12" s="167"/>
      <c r="D12" s="167"/>
      <c r="E12" s="168"/>
      <c r="F12" s="51" t="s">
        <v>6</v>
      </c>
      <c r="G12" s="52" t="s">
        <v>72</v>
      </c>
      <c r="H12" s="52" t="s">
        <v>681</v>
      </c>
      <c r="I12" s="52" t="s">
        <v>8</v>
      </c>
      <c r="J12" s="52" t="s">
        <v>9</v>
      </c>
      <c r="K12" s="52" t="s">
        <v>10</v>
      </c>
      <c r="L12" s="52" t="s">
        <v>11</v>
      </c>
      <c r="M12" s="52" t="s">
        <v>12</v>
      </c>
    </row>
    <row r="13" spans="1:13" ht="15.75">
      <c r="A13" s="36">
        <v>1</v>
      </c>
      <c r="B13" s="193" t="s">
        <v>686</v>
      </c>
      <c r="C13" s="194"/>
      <c r="D13" s="194"/>
      <c r="E13" s="195"/>
      <c r="F13" s="94" t="s">
        <v>108</v>
      </c>
      <c r="G13" s="37"/>
      <c r="H13" s="37"/>
      <c r="I13" s="39">
        <v>100</v>
      </c>
      <c r="J13" s="41">
        <v>0</v>
      </c>
      <c r="K13" s="37">
        <v>9.5</v>
      </c>
      <c r="L13" s="41">
        <v>0</v>
      </c>
      <c r="M13" s="42">
        <v>0</v>
      </c>
    </row>
    <row r="14" spans="1:13" ht="15.75">
      <c r="A14" s="36">
        <v>2</v>
      </c>
      <c r="B14" s="193" t="s">
        <v>687</v>
      </c>
      <c r="C14" s="194"/>
      <c r="D14" s="194"/>
      <c r="E14" s="195"/>
      <c r="F14" s="94" t="s">
        <v>108</v>
      </c>
      <c r="G14" s="37"/>
      <c r="H14" s="37"/>
      <c r="I14" s="39">
        <v>20</v>
      </c>
      <c r="J14" s="41">
        <v>0</v>
      </c>
      <c r="K14" s="37">
        <v>9.5</v>
      </c>
      <c r="L14" s="41">
        <v>0</v>
      </c>
      <c r="M14" s="42">
        <v>0</v>
      </c>
    </row>
    <row r="15" spans="1:13" ht="15.75">
      <c r="A15" s="36">
        <v>3</v>
      </c>
      <c r="B15" s="193" t="s">
        <v>694</v>
      </c>
      <c r="C15" s="194"/>
      <c r="D15" s="194"/>
      <c r="E15" s="195"/>
      <c r="F15" s="94" t="s">
        <v>108</v>
      </c>
      <c r="G15" s="37"/>
      <c r="H15" s="37"/>
      <c r="I15" s="39">
        <v>10</v>
      </c>
      <c r="J15" s="41">
        <v>0</v>
      </c>
      <c r="K15" s="37">
        <v>9.5</v>
      </c>
      <c r="L15" s="41">
        <v>0</v>
      </c>
      <c r="M15" s="42">
        <v>0</v>
      </c>
    </row>
    <row r="16" spans="1:13" ht="15.75">
      <c r="A16" s="36">
        <v>4</v>
      </c>
      <c r="B16" s="193" t="s">
        <v>695</v>
      </c>
      <c r="C16" s="194"/>
      <c r="D16" s="194"/>
      <c r="E16" s="195"/>
      <c r="F16" s="94" t="s">
        <v>108</v>
      </c>
      <c r="G16" s="37"/>
      <c r="H16" s="37"/>
      <c r="I16" s="39">
        <v>10</v>
      </c>
      <c r="J16" s="41">
        <v>0</v>
      </c>
      <c r="K16" s="37">
        <v>9.5</v>
      </c>
      <c r="L16" s="41">
        <v>0</v>
      </c>
      <c r="M16" s="42">
        <v>0</v>
      </c>
    </row>
    <row r="17" spans="1:13" ht="15.75">
      <c r="A17" s="36">
        <v>5</v>
      </c>
      <c r="B17" s="193" t="s">
        <v>696</v>
      </c>
      <c r="C17" s="194"/>
      <c r="D17" s="194"/>
      <c r="E17" s="195"/>
      <c r="F17" s="94" t="s">
        <v>108</v>
      </c>
      <c r="G17" s="37"/>
      <c r="H17" s="37"/>
      <c r="I17" s="39">
        <v>100</v>
      </c>
      <c r="J17" s="41">
        <v>0</v>
      </c>
      <c r="K17" s="37">
        <v>9.5</v>
      </c>
      <c r="L17" s="41">
        <v>0</v>
      </c>
      <c r="M17" s="42">
        <v>0</v>
      </c>
    </row>
    <row r="18" spans="1:13" ht="15.75">
      <c r="A18" s="36">
        <v>6</v>
      </c>
      <c r="B18" s="193" t="s">
        <v>697</v>
      </c>
      <c r="C18" s="194"/>
      <c r="D18" s="194"/>
      <c r="E18" s="195"/>
      <c r="F18" s="94" t="s">
        <v>108</v>
      </c>
      <c r="G18" s="37"/>
      <c r="H18" s="37"/>
      <c r="I18" s="39">
        <v>100</v>
      </c>
      <c r="J18" s="41">
        <v>0</v>
      </c>
      <c r="K18" s="37">
        <v>9.5</v>
      </c>
      <c r="L18" s="41">
        <v>0</v>
      </c>
      <c r="M18" s="42">
        <v>0</v>
      </c>
    </row>
    <row r="19" spans="1:13" ht="15.75">
      <c r="A19" s="36">
        <v>7</v>
      </c>
      <c r="B19" s="193" t="s">
        <v>698</v>
      </c>
      <c r="C19" s="194"/>
      <c r="D19" s="194"/>
      <c r="E19" s="195"/>
      <c r="F19" s="94" t="s">
        <v>108</v>
      </c>
      <c r="G19" s="37"/>
      <c r="H19" s="37"/>
      <c r="I19" s="39">
        <v>50</v>
      </c>
      <c r="J19" s="41">
        <v>0</v>
      </c>
      <c r="K19" s="37">
        <v>9.5</v>
      </c>
      <c r="L19" s="41">
        <v>0</v>
      </c>
      <c r="M19" s="42">
        <v>0</v>
      </c>
    </row>
    <row r="20" spans="1:13" ht="15.75">
      <c r="A20" s="36">
        <v>8</v>
      </c>
      <c r="B20" s="193" t="s">
        <v>699</v>
      </c>
      <c r="C20" s="194"/>
      <c r="D20" s="194"/>
      <c r="E20" s="195"/>
      <c r="F20" s="94" t="s">
        <v>108</v>
      </c>
      <c r="G20" s="37"/>
      <c r="H20" s="37"/>
      <c r="I20" s="39">
        <v>50</v>
      </c>
      <c r="J20" s="41">
        <v>0</v>
      </c>
      <c r="K20" s="37">
        <v>9.5</v>
      </c>
      <c r="L20" s="41">
        <v>0</v>
      </c>
      <c r="M20" s="42">
        <v>0</v>
      </c>
    </row>
    <row r="21" spans="1:13" ht="15.75">
      <c r="A21" s="36">
        <v>9</v>
      </c>
      <c r="B21" s="193" t="s">
        <v>688</v>
      </c>
      <c r="C21" s="194"/>
      <c r="D21" s="194"/>
      <c r="E21" s="195"/>
      <c r="F21" s="94" t="s">
        <v>108</v>
      </c>
      <c r="G21" s="37"/>
      <c r="H21" s="37"/>
      <c r="I21" s="39">
        <v>100</v>
      </c>
      <c r="J21" s="41">
        <v>0</v>
      </c>
      <c r="K21" s="37">
        <v>9.5</v>
      </c>
      <c r="L21" s="41">
        <v>0</v>
      </c>
      <c r="M21" s="42">
        <v>0</v>
      </c>
    </row>
    <row r="22" spans="1:13" ht="15.75">
      <c r="A22" s="36">
        <v>10</v>
      </c>
      <c r="B22" s="193" t="s">
        <v>689</v>
      </c>
      <c r="C22" s="194"/>
      <c r="D22" s="194"/>
      <c r="E22" s="195"/>
      <c r="F22" s="94" t="s">
        <v>108</v>
      </c>
      <c r="G22" s="37"/>
      <c r="H22" s="37"/>
      <c r="I22" s="39">
        <v>300</v>
      </c>
      <c r="J22" s="41">
        <v>0</v>
      </c>
      <c r="K22" s="37">
        <v>9.5</v>
      </c>
      <c r="L22" s="41">
        <v>0</v>
      </c>
      <c r="M22" s="42">
        <v>0</v>
      </c>
    </row>
    <row r="23" spans="1:13" ht="15.75">
      <c r="A23" s="36">
        <v>11</v>
      </c>
      <c r="B23" s="193" t="s">
        <v>700</v>
      </c>
      <c r="C23" s="194"/>
      <c r="D23" s="194"/>
      <c r="E23" s="195"/>
      <c r="F23" s="94" t="s">
        <v>108</v>
      </c>
      <c r="G23" s="37"/>
      <c r="H23" s="37"/>
      <c r="I23" s="39">
        <v>200</v>
      </c>
      <c r="J23" s="41">
        <v>0</v>
      </c>
      <c r="K23" s="37">
        <v>9.5</v>
      </c>
      <c r="L23" s="41">
        <v>0</v>
      </c>
      <c r="M23" s="42">
        <v>0</v>
      </c>
    </row>
    <row r="24" spans="1:13" ht="15.75">
      <c r="A24" s="36">
        <v>12</v>
      </c>
      <c r="B24" s="193" t="s">
        <v>690</v>
      </c>
      <c r="C24" s="194"/>
      <c r="D24" s="194"/>
      <c r="E24" s="195"/>
      <c r="F24" s="94" t="s">
        <v>108</v>
      </c>
      <c r="G24" s="37"/>
      <c r="H24" s="37"/>
      <c r="I24" s="39">
        <v>300</v>
      </c>
      <c r="J24" s="41">
        <v>0</v>
      </c>
      <c r="K24" s="37">
        <v>9.5</v>
      </c>
      <c r="L24" s="41">
        <v>0</v>
      </c>
      <c r="M24" s="42">
        <v>0</v>
      </c>
    </row>
    <row r="25" spans="1:13" ht="15.75">
      <c r="A25" s="36">
        <v>13</v>
      </c>
      <c r="B25" s="193" t="s">
        <v>691</v>
      </c>
      <c r="C25" s="194"/>
      <c r="D25" s="194"/>
      <c r="E25" s="195"/>
      <c r="F25" s="94" t="s">
        <v>108</v>
      </c>
      <c r="G25" s="37"/>
      <c r="H25" s="37"/>
      <c r="I25" s="39">
        <v>200</v>
      </c>
      <c r="J25" s="41">
        <v>0</v>
      </c>
      <c r="K25" s="37">
        <v>9.5</v>
      </c>
      <c r="L25" s="41">
        <v>0</v>
      </c>
      <c r="M25" s="42">
        <v>0</v>
      </c>
    </row>
    <row r="26" spans="1:13" ht="15.75">
      <c r="A26" s="36">
        <v>14</v>
      </c>
      <c r="B26" s="193" t="s">
        <v>692</v>
      </c>
      <c r="C26" s="194"/>
      <c r="D26" s="194"/>
      <c r="E26" s="195"/>
      <c r="F26" s="94" t="s">
        <v>108</v>
      </c>
      <c r="G26" s="37"/>
      <c r="H26" s="37"/>
      <c r="I26" s="39">
        <v>200</v>
      </c>
      <c r="J26" s="41">
        <v>0</v>
      </c>
      <c r="K26" s="37">
        <v>9.5</v>
      </c>
      <c r="L26" s="41">
        <v>0</v>
      </c>
      <c r="M26" s="42">
        <v>0</v>
      </c>
    </row>
    <row r="27" spans="1:13" ht="15.75">
      <c r="A27" s="36">
        <v>15</v>
      </c>
      <c r="B27" s="193" t="s">
        <v>693</v>
      </c>
      <c r="C27" s="194"/>
      <c r="D27" s="194"/>
      <c r="E27" s="195"/>
      <c r="F27" s="94" t="s">
        <v>108</v>
      </c>
      <c r="G27" s="37"/>
      <c r="H27" s="37"/>
      <c r="I27" s="39">
        <v>20</v>
      </c>
      <c r="J27" s="41">
        <v>0</v>
      </c>
      <c r="K27" s="37">
        <v>9.5</v>
      </c>
      <c r="L27" s="41">
        <v>0</v>
      </c>
      <c r="M27" s="42">
        <v>0</v>
      </c>
    </row>
    <row r="28" spans="1:13" ht="15.75">
      <c r="A28" s="36">
        <v>16</v>
      </c>
      <c r="B28" s="193" t="s">
        <v>701</v>
      </c>
      <c r="C28" s="194"/>
      <c r="D28" s="194"/>
      <c r="E28" s="195"/>
      <c r="F28" s="94" t="s">
        <v>108</v>
      </c>
      <c r="G28" s="37"/>
      <c r="H28" s="37"/>
      <c r="I28" s="39">
        <v>10</v>
      </c>
      <c r="J28" s="41">
        <v>0</v>
      </c>
      <c r="K28" s="37">
        <v>9.5</v>
      </c>
      <c r="L28" s="41">
        <v>0</v>
      </c>
      <c r="M28" s="42">
        <v>0</v>
      </c>
    </row>
    <row r="29" spans="1:13" ht="15.75">
      <c r="A29" s="36">
        <v>17</v>
      </c>
      <c r="B29" s="193" t="s">
        <v>866</v>
      </c>
      <c r="C29" s="194"/>
      <c r="D29" s="194"/>
      <c r="E29" s="195"/>
      <c r="F29" s="94" t="s">
        <v>108</v>
      </c>
      <c r="G29" s="37"/>
      <c r="H29" s="37"/>
      <c r="I29" s="39">
        <v>20</v>
      </c>
      <c r="J29" s="41">
        <v>0</v>
      </c>
      <c r="K29" s="37">
        <v>9.5</v>
      </c>
      <c r="L29" s="41">
        <v>0</v>
      </c>
      <c r="M29" s="42">
        <v>0</v>
      </c>
    </row>
    <row r="30" spans="1:13" ht="15.75">
      <c r="A30" s="36">
        <v>18</v>
      </c>
      <c r="B30" s="193" t="s">
        <v>803</v>
      </c>
      <c r="C30" s="194"/>
      <c r="D30" s="194"/>
      <c r="E30" s="195"/>
      <c r="F30" s="94" t="s">
        <v>108</v>
      </c>
      <c r="G30" s="37"/>
      <c r="H30" s="37"/>
      <c r="I30" s="39">
        <v>300</v>
      </c>
      <c r="J30" s="41">
        <v>0</v>
      </c>
      <c r="K30" s="37">
        <v>9.5</v>
      </c>
      <c r="L30" s="41">
        <v>0</v>
      </c>
      <c r="M30" s="42">
        <v>0</v>
      </c>
    </row>
    <row r="31" spans="1:13" ht="15.75">
      <c r="A31" s="36">
        <v>19</v>
      </c>
      <c r="B31" s="193" t="s">
        <v>804</v>
      </c>
      <c r="C31" s="194"/>
      <c r="D31" s="194"/>
      <c r="E31" s="195"/>
      <c r="F31" s="94" t="s">
        <v>108</v>
      </c>
      <c r="G31" s="37"/>
      <c r="H31" s="37"/>
      <c r="I31" s="39">
        <v>100</v>
      </c>
      <c r="J31" s="41">
        <v>0</v>
      </c>
      <c r="K31" s="37">
        <v>9.5</v>
      </c>
      <c r="L31" s="41">
        <v>0</v>
      </c>
      <c r="M31" s="42">
        <v>0</v>
      </c>
    </row>
    <row r="32" spans="1:13" ht="15.75">
      <c r="A32" s="36">
        <v>20</v>
      </c>
      <c r="B32" s="193" t="s">
        <v>805</v>
      </c>
      <c r="C32" s="194"/>
      <c r="D32" s="194"/>
      <c r="E32" s="195"/>
      <c r="F32" s="94" t="s">
        <v>108</v>
      </c>
      <c r="G32" s="37"/>
      <c r="H32" s="37"/>
      <c r="I32" s="39">
        <v>50</v>
      </c>
      <c r="J32" s="41">
        <v>0</v>
      </c>
      <c r="K32" s="37">
        <v>9.5</v>
      </c>
      <c r="L32" s="41">
        <v>0</v>
      </c>
      <c r="M32" s="42">
        <v>0</v>
      </c>
    </row>
    <row r="33" spans="1:13" ht="15.75">
      <c r="A33" s="36">
        <v>21</v>
      </c>
      <c r="B33" s="193" t="s">
        <v>806</v>
      </c>
      <c r="C33" s="194"/>
      <c r="D33" s="194"/>
      <c r="E33" s="195"/>
      <c r="F33" s="94" t="s">
        <v>108</v>
      </c>
      <c r="G33" s="37"/>
      <c r="H33" s="37"/>
      <c r="I33" s="39">
        <v>400</v>
      </c>
      <c r="J33" s="41">
        <v>0</v>
      </c>
      <c r="K33" s="37">
        <v>9.5</v>
      </c>
      <c r="L33" s="41">
        <v>0</v>
      </c>
      <c r="M33" s="42">
        <v>0</v>
      </c>
    </row>
    <row r="34" spans="1:13" ht="15.75">
      <c r="A34" s="36">
        <v>22</v>
      </c>
      <c r="B34" s="193" t="s">
        <v>702</v>
      </c>
      <c r="C34" s="194"/>
      <c r="D34" s="194"/>
      <c r="E34" s="195"/>
      <c r="F34" s="94" t="s">
        <v>108</v>
      </c>
      <c r="G34" s="37"/>
      <c r="H34" s="37"/>
      <c r="I34" s="39">
        <v>150</v>
      </c>
      <c r="J34" s="41">
        <v>0</v>
      </c>
      <c r="K34" s="37">
        <v>9.5</v>
      </c>
      <c r="L34" s="41">
        <v>0</v>
      </c>
      <c r="M34" s="42">
        <v>0</v>
      </c>
    </row>
    <row r="35" spans="1:13" ht="15.75">
      <c r="A35" s="53"/>
      <c r="B35" s="181" t="s">
        <v>673</v>
      </c>
      <c r="C35" s="182"/>
      <c r="D35" s="182"/>
      <c r="E35" s="183"/>
      <c r="F35" s="54"/>
      <c r="G35" s="54"/>
      <c r="H35" s="54"/>
      <c r="I35" s="54"/>
      <c r="J35" s="54"/>
      <c r="K35" s="54"/>
      <c r="L35" s="54"/>
      <c r="M35" s="55">
        <v>0</v>
      </c>
    </row>
    <row r="36" spans="1:13" ht="15.75">
      <c r="A36" s="122"/>
      <c r="B36" s="123"/>
      <c r="C36" s="123"/>
      <c r="D36" s="123"/>
      <c r="E36" s="123"/>
      <c r="F36" s="33"/>
      <c r="G36" s="33"/>
      <c r="H36" s="33"/>
      <c r="I36" s="33"/>
      <c r="J36" s="33"/>
      <c r="K36" s="33"/>
      <c r="L36" s="33"/>
      <c r="M36" s="124"/>
    </row>
    <row r="37" spans="1:13" ht="15.75">
      <c r="A37" s="33" t="s">
        <v>54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ht="15.75">
      <c r="A38" s="33" t="s">
        <v>55</v>
      </c>
      <c r="B38" s="33"/>
      <c r="C38" s="33"/>
      <c r="D38" s="33"/>
      <c r="E38" s="33"/>
      <c r="F38" s="33"/>
      <c r="G38" s="33"/>
      <c r="H38" s="33"/>
      <c r="I38" s="33"/>
      <c r="J38" s="33" t="s">
        <v>683</v>
      </c>
      <c r="K38" s="33"/>
      <c r="L38" s="33"/>
      <c r="M38" s="33"/>
    </row>
    <row r="39" spans="1:13" ht="15.75">
      <c r="A39" s="33" t="s">
        <v>56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ht="15.75">
      <c r="A40" s="33" t="s">
        <v>798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 ht="15.75">
      <c r="A41" s="33" t="s">
        <v>313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</row>
    <row r="42" spans="1:13" ht="15.7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 ht="15.75">
      <c r="A43" s="33" t="s">
        <v>58</v>
      </c>
      <c r="B43" s="33"/>
      <c r="C43" s="33"/>
      <c r="D43" s="33"/>
      <c r="E43" s="33"/>
      <c r="F43" s="33"/>
      <c r="G43" s="78" t="s">
        <v>59</v>
      </c>
      <c r="H43" s="78"/>
      <c r="I43" s="33"/>
      <c r="J43" s="33"/>
      <c r="K43" s="33" t="s">
        <v>60</v>
      </c>
      <c r="L43" s="33"/>
      <c r="M43" s="33"/>
    </row>
    <row r="44" spans="1:13" ht="15.75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5"/>
    </row>
  </sheetData>
  <mergeCells count="24">
    <mergeCell ref="B17:E17"/>
    <mergeCell ref="B25:E25"/>
    <mergeCell ref="B26:E26"/>
    <mergeCell ref="B27:E27"/>
    <mergeCell ref="B28:E28"/>
    <mergeCell ref="B24:E24"/>
    <mergeCell ref="B12:E12"/>
    <mergeCell ref="B13:E13"/>
    <mergeCell ref="B14:E14"/>
    <mergeCell ref="B15:E15"/>
    <mergeCell ref="B16:E16"/>
    <mergeCell ref="B35:E35"/>
    <mergeCell ref="B18:E18"/>
    <mergeCell ref="B19:E19"/>
    <mergeCell ref="B20:E20"/>
    <mergeCell ref="B21:E21"/>
    <mergeCell ref="B22:E22"/>
    <mergeCell ref="B23:E23"/>
    <mergeCell ref="B29:E29"/>
    <mergeCell ref="B34:E34"/>
    <mergeCell ref="B30:E30"/>
    <mergeCell ref="B31:E31"/>
    <mergeCell ref="B32:E32"/>
    <mergeCell ref="B33:E3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80C3F-1E36-480E-8A02-20B6C2617514}">
  <dimension ref="A1:S34"/>
  <sheetViews>
    <sheetView workbookViewId="0">
      <selection activeCell="T30" sqref="T30"/>
    </sheetView>
  </sheetViews>
  <sheetFormatPr defaultRowHeight="15"/>
  <sheetData>
    <row r="1" spans="1:19" ht="15.75">
      <c r="A1" s="86"/>
      <c r="B1" s="84" t="s">
        <v>0</v>
      </c>
      <c r="C1" s="84"/>
      <c r="D1" s="84"/>
      <c r="E1" s="84"/>
      <c r="F1" s="86"/>
      <c r="G1" s="86"/>
      <c r="H1" s="34"/>
      <c r="I1" s="34"/>
      <c r="J1" s="34"/>
      <c r="K1" s="34"/>
      <c r="L1" s="34"/>
      <c r="M1" s="34"/>
      <c r="N1" s="34"/>
      <c r="O1" s="34"/>
      <c r="P1" s="34"/>
      <c r="Q1" s="34"/>
      <c r="R1" s="86"/>
      <c r="S1" s="86"/>
    </row>
    <row r="2" spans="1:19" ht="15.75">
      <c r="A2" s="86"/>
      <c r="B2" s="33" t="s">
        <v>61</v>
      </c>
      <c r="C2" s="33"/>
      <c r="D2" s="33"/>
      <c r="E2" s="33"/>
      <c r="F2" s="33"/>
      <c r="G2" s="86"/>
      <c r="H2" s="34"/>
      <c r="I2" s="34"/>
      <c r="J2" s="34"/>
      <c r="K2" s="34"/>
      <c r="L2" s="34"/>
      <c r="M2" s="34"/>
      <c r="N2" s="34"/>
      <c r="O2" s="34"/>
      <c r="P2" s="34"/>
      <c r="Q2" s="34"/>
      <c r="R2" s="86"/>
      <c r="S2" s="86"/>
    </row>
    <row r="3" spans="1:19" ht="15.75">
      <c r="A3" s="86"/>
      <c r="B3" s="33"/>
      <c r="C3" s="86"/>
      <c r="D3" s="86"/>
      <c r="E3" s="86"/>
      <c r="F3" s="86"/>
      <c r="G3" s="86"/>
      <c r="H3" s="34"/>
      <c r="I3" s="34"/>
      <c r="J3" s="34"/>
      <c r="K3" s="34"/>
      <c r="L3" s="34"/>
      <c r="M3" s="34"/>
      <c r="N3" s="34"/>
      <c r="O3" s="34"/>
      <c r="P3" s="34"/>
      <c r="Q3" s="70"/>
      <c r="R3" s="86"/>
      <c r="S3" s="86"/>
    </row>
    <row r="4" spans="1:19" ht="15.75">
      <c r="A4" s="86"/>
      <c r="B4" s="84" t="s">
        <v>1</v>
      </c>
      <c r="C4" s="84"/>
      <c r="D4" s="86"/>
      <c r="E4" s="86"/>
      <c r="F4" s="86"/>
      <c r="G4" s="86"/>
      <c r="H4" s="34"/>
      <c r="I4" s="34"/>
      <c r="J4" s="34"/>
      <c r="K4" s="34"/>
      <c r="L4" s="34"/>
      <c r="M4" s="34"/>
      <c r="N4" s="34"/>
      <c r="O4" s="34"/>
      <c r="P4" s="34"/>
      <c r="Q4" s="70"/>
      <c r="R4" s="86"/>
      <c r="S4" s="86"/>
    </row>
    <row r="5" spans="1:19" ht="15.75">
      <c r="A5" s="86"/>
      <c r="B5" s="84"/>
      <c r="C5" s="86"/>
      <c r="D5" s="86"/>
      <c r="E5" s="86"/>
      <c r="F5" s="86"/>
      <c r="G5" s="86"/>
      <c r="H5" s="34"/>
      <c r="I5" s="34"/>
      <c r="J5" s="34"/>
      <c r="K5" s="34"/>
      <c r="L5" s="34"/>
      <c r="M5" s="34"/>
      <c r="N5" s="34"/>
      <c r="O5" s="34"/>
      <c r="P5" s="34"/>
      <c r="Q5" s="70"/>
      <c r="R5" s="86"/>
      <c r="S5" s="86"/>
    </row>
    <row r="6" spans="1:19" ht="15.75">
      <c r="A6" s="86"/>
      <c r="B6" s="84"/>
      <c r="C6" s="86"/>
      <c r="D6" s="86"/>
      <c r="E6" s="86"/>
      <c r="F6" s="86"/>
      <c r="G6" s="86"/>
      <c r="H6" s="34"/>
      <c r="I6" s="34"/>
      <c r="J6" s="34"/>
      <c r="K6" s="34"/>
      <c r="L6" s="34"/>
      <c r="M6" s="34"/>
      <c r="N6" s="34"/>
      <c r="O6" s="34"/>
      <c r="P6" s="34"/>
      <c r="Q6" s="70"/>
      <c r="R6" s="86"/>
      <c r="S6" s="86"/>
    </row>
    <row r="7" spans="1:19" ht="15.75">
      <c r="A7" s="69"/>
      <c r="B7" s="69"/>
      <c r="C7" s="69"/>
      <c r="D7" s="69"/>
      <c r="E7" s="69"/>
      <c r="F7" s="69"/>
      <c r="G7" s="69"/>
      <c r="H7" s="35" t="s">
        <v>2</v>
      </c>
      <c r="I7" s="95"/>
      <c r="J7" s="35"/>
      <c r="K7" s="35"/>
      <c r="L7" s="35"/>
      <c r="M7" s="70"/>
      <c r="N7" s="70"/>
      <c r="O7" s="70"/>
      <c r="P7" s="70"/>
      <c r="Q7" s="70"/>
      <c r="R7" s="86"/>
      <c r="S7" s="86"/>
    </row>
    <row r="8" spans="1:19" ht="15.75">
      <c r="A8" s="69"/>
      <c r="B8" s="69"/>
      <c r="C8" s="69"/>
      <c r="D8" s="69"/>
      <c r="E8" s="69"/>
      <c r="F8" s="69"/>
      <c r="G8" s="69"/>
      <c r="H8" s="35" t="s">
        <v>952</v>
      </c>
      <c r="I8" s="35"/>
      <c r="J8" s="70"/>
      <c r="K8" s="70"/>
      <c r="L8" s="70"/>
      <c r="M8" s="70"/>
      <c r="N8" s="70"/>
      <c r="O8" s="70"/>
      <c r="P8" s="70"/>
      <c r="Q8" s="70"/>
      <c r="R8" s="86"/>
      <c r="S8" s="86"/>
    </row>
    <row r="9" spans="1:19" ht="15.75">
      <c r="A9" s="86"/>
      <c r="B9" s="33"/>
      <c r="C9" s="86"/>
      <c r="D9" s="86"/>
      <c r="E9" s="86"/>
      <c r="F9" s="86"/>
      <c r="G9" s="86"/>
      <c r="H9" s="34"/>
      <c r="I9" s="34"/>
      <c r="J9" s="34"/>
      <c r="K9" s="34"/>
      <c r="L9" s="34"/>
      <c r="M9" s="34"/>
      <c r="N9" s="34"/>
      <c r="O9" s="34"/>
      <c r="P9" s="34"/>
      <c r="Q9" s="34"/>
      <c r="R9" s="86"/>
      <c r="S9" s="86"/>
    </row>
    <row r="10" spans="1:19" ht="15.75">
      <c r="A10" s="84"/>
      <c r="B10" s="112"/>
      <c r="C10" s="205"/>
      <c r="D10" s="205"/>
      <c r="E10" s="205"/>
      <c r="F10" s="205"/>
      <c r="G10" s="140"/>
      <c r="H10" s="114"/>
      <c r="I10" s="115" t="s">
        <v>314</v>
      </c>
      <c r="J10" s="116"/>
      <c r="K10" s="117"/>
      <c r="L10" s="117"/>
      <c r="M10" s="118" t="s">
        <v>315</v>
      </c>
      <c r="N10" s="117"/>
      <c r="O10" s="119"/>
      <c r="P10" s="117" t="s">
        <v>316</v>
      </c>
      <c r="Q10" s="121"/>
      <c r="R10" s="86"/>
      <c r="S10" s="86"/>
    </row>
    <row r="11" spans="1:19" ht="15.75">
      <c r="A11" s="84"/>
      <c r="B11" s="102" t="s">
        <v>4</v>
      </c>
      <c r="C11" s="103"/>
      <c r="D11" s="219" t="s">
        <v>317</v>
      </c>
      <c r="E11" s="219"/>
      <c r="F11" s="219"/>
      <c r="G11" s="219"/>
      <c r="H11" s="104" t="s">
        <v>7</v>
      </c>
      <c r="I11" s="105" t="s">
        <v>318</v>
      </c>
      <c r="J11" s="106" t="s">
        <v>770</v>
      </c>
      <c r="K11" s="106" t="s">
        <v>9</v>
      </c>
      <c r="L11" s="106" t="s">
        <v>9</v>
      </c>
      <c r="M11" s="106" t="s">
        <v>10</v>
      </c>
      <c r="N11" s="106" t="s">
        <v>11</v>
      </c>
      <c r="O11" s="106" t="s">
        <v>11</v>
      </c>
      <c r="P11" s="107" t="s">
        <v>12</v>
      </c>
      <c r="Q11" s="107" t="s">
        <v>12</v>
      </c>
      <c r="R11" s="86"/>
      <c r="S11" s="86"/>
    </row>
    <row r="12" spans="1:19" ht="15.75">
      <c r="A12" s="84"/>
      <c r="B12" s="108"/>
      <c r="C12" s="109"/>
      <c r="D12" s="109"/>
      <c r="E12" s="109"/>
      <c r="F12" s="109"/>
      <c r="G12" s="109"/>
      <c r="H12" s="106"/>
      <c r="I12" s="106" t="s">
        <v>319</v>
      </c>
      <c r="J12" s="106"/>
      <c r="K12" s="106" t="s">
        <v>320</v>
      </c>
      <c r="L12" s="106" t="s">
        <v>321</v>
      </c>
      <c r="M12" s="110"/>
      <c r="N12" s="111" t="s">
        <v>320</v>
      </c>
      <c r="O12" s="106" t="s">
        <v>321</v>
      </c>
      <c r="P12" s="107" t="s">
        <v>322</v>
      </c>
      <c r="Q12" s="106" t="s">
        <v>429</v>
      </c>
      <c r="R12" s="86"/>
      <c r="S12" s="86"/>
    </row>
    <row r="13" spans="1:19" ht="15.75">
      <c r="A13" s="86"/>
      <c r="B13" s="36">
        <v>1</v>
      </c>
      <c r="C13" s="169" t="s">
        <v>431</v>
      </c>
      <c r="D13" s="170"/>
      <c r="E13" s="170"/>
      <c r="F13" s="171"/>
      <c r="G13" s="96" t="s">
        <v>13</v>
      </c>
      <c r="H13" s="38"/>
      <c r="I13" s="74">
        <v>200</v>
      </c>
      <c r="J13" s="39">
        <v>800</v>
      </c>
      <c r="K13" s="41">
        <v>0</v>
      </c>
      <c r="L13" s="41">
        <v>0</v>
      </c>
      <c r="M13" s="37">
        <v>9.5</v>
      </c>
      <c r="N13" s="41">
        <v>0</v>
      </c>
      <c r="O13" s="41">
        <v>0</v>
      </c>
      <c r="P13" s="42">
        <v>0</v>
      </c>
      <c r="Q13" s="42">
        <v>0</v>
      </c>
      <c r="R13" s="86"/>
      <c r="S13" s="86"/>
    </row>
    <row r="14" spans="1:19" ht="15.75">
      <c r="A14" s="86"/>
      <c r="B14" s="53"/>
      <c r="C14" s="181" t="s">
        <v>438</v>
      </c>
      <c r="D14" s="182"/>
      <c r="E14" s="182"/>
      <c r="F14" s="183"/>
      <c r="G14" s="54"/>
      <c r="H14" s="54"/>
      <c r="I14" s="54"/>
      <c r="J14" s="54"/>
      <c r="K14" s="54"/>
      <c r="L14" s="54"/>
      <c r="M14" s="54"/>
      <c r="N14" s="54"/>
      <c r="O14" s="54"/>
      <c r="P14" s="120">
        <v>0</v>
      </c>
      <c r="Q14" s="55">
        <v>0</v>
      </c>
      <c r="R14" s="86"/>
      <c r="S14" s="86"/>
    </row>
    <row r="15" spans="1:19" ht="15.75">
      <c r="A15" s="86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86"/>
      <c r="S15" s="86"/>
    </row>
    <row r="16" spans="1:19" ht="15.75">
      <c r="A16" s="86"/>
      <c r="B16" s="33" t="s">
        <v>54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86"/>
      <c r="S16" s="86"/>
    </row>
    <row r="17" spans="1:19" ht="15.75">
      <c r="A17" s="86"/>
      <c r="B17" s="33" t="s">
        <v>55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86"/>
      <c r="S17" s="86"/>
    </row>
    <row r="18" spans="1:19" ht="15.75">
      <c r="A18" s="86"/>
      <c r="B18" s="33" t="s">
        <v>56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86"/>
      <c r="S18" s="86"/>
    </row>
    <row r="19" spans="1:19" ht="15.75">
      <c r="A19" s="86"/>
      <c r="B19" s="33" t="s">
        <v>426</v>
      </c>
      <c r="C19" s="33"/>
      <c r="D19" s="33"/>
      <c r="E19" s="33"/>
      <c r="F19" s="33"/>
      <c r="G19" s="33"/>
      <c r="H19" s="33" t="s">
        <v>787</v>
      </c>
      <c r="I19" s="33"/>
      <c r="J19" s="33"/>
      <c r="K19" s="33"/>
      <c r="L19" s="33"/>
      <c r="M19" s="33"/>
      <c r="N19" s="33"/>
      <c r="O19" s="33"/>
      <c r="P19" s="33"/>
      <c r="Q19" s="33"/>
      <c r="R19" s="86"/>
      <c r="S19" s="86"/>
    </row>
    <row r="20" spans="1:19" ht="15.75">
      <c r="A20" s="86"/>
      <c r="B20" s="128" t="s">
        <v>104</v>
      </c>
      <c r="C20" s="128"/>
      <c r="D20" s="128"/>
      <c r="E20" s="128"/>
      <c r="F20" s="128" t="s">
        <v>69</v>
      </c>
      <c r="G20" s="128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86"/>
      <c r="S20" s="86"/>
    </row>
    <row r="21" spans="1:19" ht="15.75">
      <c r="A21" s="86"/>
      <c r="B21" s="84"/>
      <c r="C21" s="84"/>
      <c r="D21" s="84"/>
      <c r="E21" s="84"/>
      <c r="F21" s="84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86"/>
      <c r="S21" s="86"/>
    </row>
    <row r="22" spans="1:19" ht="15.75">
      <c r="A22" s="86"/>
      <c r="B22" s="84" t="s">
        <v>427</v>
      </c>
      <c r="C22" s="84"/>
      <c r="D22" s="84"/>
      <c r="E22" s="84"/>
      <c r="F22" s="84"/>
      <c r="G22" s="84"/>
      <c r="H22" s="84"/>
      <c r="I22" s="84"/>
      <c r="J22" s="33"/>
      <c r="K22" s="33"/>
      <c r="L22" s="33"/>
      <c r="M22" s="33"/>
      <c r="N22" s="33"/>
      <c r="O22" s="33"/>
      <c r="P22" s="33"/>
      <c r="Q22" s="33"/>
      <c r="R22" s="86"/>
      <c r="S22" s="86"/>
    </row>
    <row r="23" spans="1:19" ht="15.75">
      <c r="A23" s="86"/>
      <c r="B23" s="84" t="s">
        <v>428</v>
      </c>
      <c r="C23" s="84"/>
      <c r="D23" s="84"/>
      <c r="E23" s="84"/>
      <c r="F23" s="84"/>
      <c r="G23" s="84"/>
      <c r="H23" s="84"/>
      <c r="I23" s="84"/>
      <c r="J23" s="84"/>
      <c r="K23" s="84"/>
      <c r="L23" s="33"/>
      <c r="M23" s="33"/>
      <c r="N23" s="33"/>
      <c r="O23" s="33"/>
      <c r="P23" s="33"/>
      <c r="Q23" s="33"/>
      <c r="R23" s="86"/>
      <c r="S23" s="86"/>
    </row>
    <row r="24" spans="1:19" ht="15.75">
      <c r="A24" s="86"/>
      <c r="B24" s="84"/>
      <c r="C24" s="84"/>
      <c r="D24" s="84"/>
      <c r="E24" s="84"/>
      <c r="F24" s="84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86"/>
      <c r="S24" s="86"/>
    </row>
    <row r="25" spans="1:19" ht="15.75">
      <c r="A25" s="86"/>
      <c r="B25" s="33" t="s">
        <v>58</v>
      </c>
      <c r="C25" s="33"/>
      <c r="D25" s="33"/>
      <c r="E25" s="33"/>
      <c r="F25" s="33"/>
      <c r="G25" s="33"/>
      <c r="H25" s="78" t="s">
        <v>59</v>
      </c>
      <c r="I25" s="33"/>
      <c r="J25" s="33"/>
      <c r="K25" s="33"/>
      <c r="L25" s="33"/>
      <c r="M25" s="33" t="s">
        <v>60</v>
      </c>
      <c r="N25" s="33"/>
      <c r="O25" s="33"/>
      <c r="P25" s="33"/>
      <c r="Q25" s="33"/>
      <c r="R25" s="86"/>
      <c r="S25" s="86"/>
    </row>
    <row r="26" spans="1:19" ht="15.75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</row>
    <row r="27" spans="1:19" ht="15.75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</row>
    <row r="28" spans="1:19" ht="15.75">
      <c r="A28" s="86"/>
      <c r="R28" s="86"/>
      <c r="S28" s="86"/>
    </row>
    <row r="29" spans="1:19" ht="15.75">
      <c r="A29" s="86"/>
      <c r="R29" s="86"/>
      <c r="S29" s="86"/>
    </row>
    <row r="30" spans="1:19" ht="15.75">
      <c r="A30" s="86"/>
      <c r="R30" s="86"/>
      <c r="S30" s="86"/>
    </row>
    <row r="31" spans="1:19" ht="15.75">
      <c r="A31" s="86"/>
      <c r="R31" s="86"/>
      <c r="S31" s="86"/>
    </row>
    <row r="32" spans="1:19" ht="15.75">
      <c r="A32" s="86"/>
      <c r="R32" s="86"/>
      <c r="S32" s="86"/>
    </row>
    <row r="33" spans="1:19" ht="15.75">
      <c r="A33" s="86"/>
      <c r="R33" s="86"/>
      <c r="S33" s="86"/>
    </row>
    <row r="34" spans="1:19" ht="15.75">
      <c r="A34" s="86"/>
      <c r="R34" s="86"/>
      <c r="S34" s="86"/>
    </row>
  </sheetData>
  <mergeCells count="4">
    <mergeCell ref="C14:F14"/>
    <mergeCell ref="C10:F10"/>
    <mergeCell ref="D11:G11"/>
    <mergeCell ref="C13:F1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A776B-4833-44A0-95F5-CD89E5463A9E}">
  <dimension ref="A1:M78"/>
  <sheetViews>
    <sheetView tabSelected="1" workbookViewId="0">
      <selection activeCell="I22" sqref="I22"/>
    </sheetView>
  </sheetViews>
  <sheetFormatPr defaultRowHeight="15"/>
  <cols>
    <col min="2" max="4" width="30.7109375" customWidth="1"/>
    <col min="6" max="12" width="15.7109375" customWidth="1"/>
  </cols>
  <sheetData>
    <row r="1" spans="1:12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5.75">
      <c r="A2" s="84" t="s">
        <v>0</v>
      </c>
      <c r="B2" s="84"/>
      <c r="C2" s="86"/>
      <c r="D2" s="86"/>
      <c r="E2" s="86"/>
      <c r="F2" s="34"/>
      <c r="G2" s="34"/>
      <c r="H2" s="34"/>
      <c r="I2" s="34"/>
      <c r="J2" s="34"/>
      <c r="K2" s="34"/>
      <c r="L2" s="34"/>
    </row>
    <row r="3" spans="1:12" ht="15.75">
      <c r="A3" s="33" t="s">
        <v>61</v>
      </c>
      <c r="B3" s="33"/>
      <c r="C3" s="86"/>
      <c r="D3" s="86"/>
      <c r="E3" s="86"/>
      <c r="F3" s="34"/>
      <c r="G3" s="34"/>
      <c r="H3" s="34"/>
      <c r="I3" s="34"/>
      <c r="J3" s="34"/>
      <c r="K3" s="34"/>
      <c r="L3" s="34"/>
    </row>
    <row r="4" spans="1:12" ht="15.75">
      <c r="A4" s="33"/>
      <c r="B4" s="86"/>
      <c r="C4" s="86"/>
      <c r="D4" s="86"/>
      <c r="E4" s="86"/>
      <c r="F4" s="34"/>
      <c r="G4" s="34"/>
      <c r="H4" s="34"/>
      <c r="I4" s="34"/>
      <c r="J4" s="34"/>
      <c r="K4" s="34"/>
      <c r="L4" s="34"/>
    </row>
    <row r="5" spans="1:12" ht="15.75">
      <c r="A5" s="84" t="s">
        <v>1</v>
      </c>
      <c r="B5" s="84"/>
      <c r="C5" s="86"/>
      <c r="D5" s="86"/>
      <c r="E5" s="86"/>
      <c r="F5" s="34"/>
      <c r="G5" s="34"/>
      <c r="H5" s="34"/>
      <c r="I5" s="34"/>
      <c r="J5" s="34"/>
      <c r="K5" s="34"/>
      <c r="L5" s="34"/>
    </row>
    <row r="6" spans="1:12" ht="15.75">
      <c r="A6" s="33"/>
      <c r="B6" s="86"/>
      <c r="C6" s="86"/>
      <c r="D6" s="86"/>
      <c r="E6" s="86"/>
      <c r="F6" s="34"/>
      <c r="G6" s="34"/>
      <c r="H6" s="34"/>
      <c r="I6" s="34"/>
      <c r="J6" s="34"/>
      <c r="K6" s="34"/>
      <c r="L6" s="34"/>
    </row>
    <row r="7" spans="1:12" ht="15.75">
      <c r="A7" s="33"/>
      <c r="B7" s="86"/>
      <c r="C7" s="86"/>
      <c r="D7" s="86"/>
      <c r="E7" s="86"/>
      <c r="F7" s="34"/>
      <c r="G7" s="34"/>
      <c r="H7" s="34"/>
      <c r="I7" s="34"/>
      <c r="J7" s="86"/>
      <c r="K7" s="34"/>
      <c r="L7" s="34"/>
    </row>
    <row r="8" spans="1:12" ht="15.75">
      <c r="A8" s="69"/>
      <c r="B8" s="69"/>
      <c r="C8" s="69"/>
      <c r="D8" s="69"/>
      <c r="E8" s="69"/>
      <c r="F8" s="35" t="s">
        <v>2</v>
      </c>
      <c r="G8" s="35"/>
      <c r="H8" s="35"/>
      <c r="I8" s="35"/>
      <c r="J8" s="70"/>
      <c r="K8" s="70"/>
      <c r="L8" s="70"/>
    </row>
    <row r="9" spans="1:12" ht="15.75">
      <c r="A9" s="69"/>
      <c r="B9" s="69"/>
      <c r="C9" s="69"/>
      <c r="D9" s="69"/>
      <c r="E9" s="69"/>
      <c r="F9" s="35" t="s">
        <v>953</v>
      </c>
      <c r="G9" s="35"/>
      <c r="H9" s="71"/>
      <c r="I9" s="35"/>
      <c r="J9" s="70"/>
      <c r="K9" s="7"/>
      <c r="L9" s="70"/>
    </row>
    <row r="10" spans="1:12" ht="15.75">
      <c r="A10" s="33"/>
      <c r="B10" s="86"/>
      <c r="C10" s="86"/>
      <c r="D10" s="86"/>
      <c r="E10" s="86"/>
      <c r="F10" s="34"/>
      <c r="G10" s="34"/>
      <c r="H10" s="34"/>
      <c r="I10" s="34"/>
      <c r="J10" s="34"/>
      <c r="K10" s="34"/>
      <c r="L10" s="34"/>
    </row>
    <row r="11" spans="1:12" ht="15.75">
      <c r="A11" s="50" t="s">
        <v>4</v>
      </c>
      <c r="B11" s="166" t="s">
        <v>5</v>
      </c>
      <c r="C11" s="167"/>
      <c r="D11" s="167"/>
      <c r="E11" s="51" t="s">
        <v>6</v>
      </c>
      <c r="F11" s="52" t="s">
        <v>72</v>
      </c>
      <c r="G11" s="52" t="s">
        <v>681</v>
      </c>
      <c r="H11" s="52" t="s">
        <v>8</v>
      </c>
      <c r="I11" s="52" t="s">
        <v>9</v>
      </c>
      <c r="J11" s="52" t="s">
        <v>10</v>
      </c>
      <c r="K11" s="52" t="s">
        <v>11</v>
      </c>
      <c r="L11" s="52" t="s">
        <v>12</v>
      </c>
    </row>
    <row r="12" spans="1:12" ht="15.75">
      <c r="A12" s="36">
        <v>1</v>
      </c>
      <c r="B12" s="169" t="s">
        <v>186</v>
      </c>
      <c r="C12" s="170"/>
      <c r="D12" s="187"/>
      <c r="E12" s="37" t="s">
        <v>137</v>
      </c>
      <c r="F12" s="37"/>
      <c r="G12" s="37"/>
      <c r="H12" s="39">
        <v>5000</v>
      </c>
      <c r="I12" s="41">
        <v>0</v>
      </c>
      <c r="J12" s="37">
        <v>9.5</v>
      </c>
      <c r="K12" s="41">
        <v>0</v>
      </c>
      <c r="L12" s="42">
        <v>0</v>
      </c>
    </row>
    <row r="13" spans="1:12" ht="15.75">
      <c r="A13" s="36">
        <v>2</v>
      </c>
      <c r="B13" s="169" t="s">
        <v>187</v>
      </c>
      <c r="C13" s="170"/>
      <c r="D13" s="187"/>
      <c r="E13" s="37" t="s">
        <v>108</v>
      </c>
      <c r="F13" s="37"/>
      <c r="G13" s="37"/>
      <c r="H13" s="39">
        <v>200</v>
      </c>
      <c r="I13" s="41">
        <v>0</v>
      </c>
      <c r="J13" s="37">
        <v>9.5</v>
      </c>
      <c r="K13" s="41">
        <v>0</v>
      </c>
      <c r="L13" s="42">
        <v>0</v>
      </c>
    </row>
    <row r="14" spans="1:12" ht="15.75">
      <c r="A14" s="36">
        <v>4</v>
      </c>
      <c r="B14" s="169" t="s">
        <v>189</v>
      </c>
      <c r="C14" s="170"/>
      <c r="D14" s="187"/>
      <c r="E14" s="37" t="s">
        <v>13</v>
      </c>
      <c r="F14" s="37"/>
      <c r="G14" s="132"/>
      <c r="H14" s="127">
        <v>800</v>
      </c>
      <c r="I14" s="126">
        <v>0</v>
      </c>
      <c r="J14" s="37">
        <v>9.5</v>
      </c>
      <c r="K14" s="41">
        <v>0</v>
      </c>
      <c r="L14" s="42">
        <v>0</v>
      </c>
    </row>
    <row r="15" spans="1:12" ht="15.75">
      <c r="A15" s="36">
        <v>6</v>
      </c>
      <c r="B15" s="169" t="s">
        <v>956</v>
      </c>
      <c r="C15" s="170"/>
      <c r="D15" s="187"/>
      <c r="E15" s="37" t="s">
        <v>13</v>
      </c>
      <c r="F15" s="37"/>
      <c r="G15" s="37"/>
      <c r="H15" s="39">
        <v>100</v>
      </c>
      <c r="I15" s="41">
        <v>0</v>
      </c>
      <c r="J15" s="37">
        <v>9.5</v>
      </c>
      <c r="K15" s="41">
        <v>0</v>
      </c>
      <c r="L15" s="42">
        <v>0</v>
      </c>
    </row>
    <row r="16" spans="1:12" ht="15.75">
      <c r="A16" s="36">
        <v>9</v>
      </c>
      <c r="B16" s="169" t="s">
        <v>191</v>
      </c>
      <c r="C16" s="170"/>
      <c r="D16" s="187"/>
      <c r="E16" s="37" t="s">
        <v>108</v>
      </c>
      <c r="F16" s="37"/>
      <c r="G16" s="37"/>
      <c r="H16" s="39">
        <v>800</v>
      </c>
      <c r="I16" s="41">
        <v>0</v>
      </c>
      <c r="J16" s="37">
        <v>9.5</v>
      </c>
      <c r="K16" s="41">
        <v>0</v>
      </c>
      <c r="L16" s="42">
        <v>0</v>
      </c>
    </row>
    <row r="17" spans="1:12" ht="15.75">
      <c r="A17" s="36">
        <v>1</v>
      </c>
      <c r="B17" s="169" t="s">
        <v>190</v>
      </c>
      <c r="C17" s="170"/>
      <c r="D17" s="187"/>
      <c r="E17" s="37" t="s">
        <v>137</v>
      </c>
      <c r="F17" s="37"/>
      <c r="G17" s="37"/>
      <c r="H17" s="39">
        <v>800</v>
      </c>
      <c r="I17" s="41">
        <v>0</v>
      </c>
      <c r="J17" s="37">
        <v>9.5</v>
      </c>
      <c r="K17" s="41">
        <v>0</v>
      </c>
      <c r="L17" s="42">
        <v>0</v>
      </c>
    </row>
    <row r="18" spans="1:12" ht="15.75">
      <c r="A18" s="36">
        <v>11</v>
      </c>
      <c r="B18" s="181" t="s">
        <v>184</v>
      </c>
      <c r="C18" s="182"/>
      <c r="D18" s="182"/>
      <c r="E18" s="54"/>
      <c r="F18" s="54"/>
      <c r="G18" s="54"/>
      <c r="H18" s="54"/>
      <c r="I18" s="54"/>
      <c r="J18" s="54"/>
      <c r="K18" s="54"/>
      <c r="L18" s="55">
        <v>0</v>
      </c>
    </row>
    <row r="19" spans="1:12">
      <c r="A19" s="36"/>
    </row>
    <row r="20" spans="1:12" ht="15.75">
      <c r="A20" s="33" t="s">
        <v>54</v>
      </c>
    </row>
    <row r="21" spans="1:12" ht="15.75">
      <c r="A21" s="33" t="s">
        <v>55</v>
      </c>
    </row>
    <row r="22" spans="1:12" ht="15.75">
      <c r="A22" s="33" t="s">
        <v>56</v>
      </c>
    </row>
    <row r="23" spans="1:12" ht="15.75">
      <c r="A23" s="33" t="s">
        <v>790</v>
      </c>
    </row>
    <row r="24" spans="1:12" ht="15.75">
      <c r="A24" s="67" t="s">
        <v>672</v>
      </c>
    </row>
    <row r="25" spans="1:12" ht="15.75">
      <c r="A25" s="33" t="s">
        <v>58</v>
      </c>
      <c r="D25" s="137" t="s">
        <v>954</v>
      </c>
      <c r="J25" s="137" t="s">
        <v>955</v>
      </c>
    </row>
    <row r="26" spans="1:12" ht="15.75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</row>
    <row r="27" spans="1:12" ht="15.75">
      <c r="A27" s="86"/>
    </row>
    <row r="31" spans="1:12" ht="15.75">
      <c r="A31" s="33"/>
    </row>
    <row r="76" spans="13:13" ht="15.75">
      <c r="M76" s="33"/>
    </row>
    <row r="77" spans="13:13" ht="15.75">
      <c r="M77" s="33"/>
    </row>
    <row r="78" spans="13:13" ht="15.75">
      <c r="M78" s="33"/>
    </row>
  </sheetData>
  <mergeCells count="8">
    <mergeCell ref="B18:D18"/>
    <mergeCell ref="B17:D17"/>
    <mergeCell ref="B16:D16"/>
    <mergeCell ref="B15:D15"/>
    <mergeCell ref="B14:D14"/>
    <mergeCell ref="B11:D11"/>
    <mergeCell ref="B12:D12"/>
    <mergeCell ref="B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1. MESO IN MESNI IZDELKI</vt:lpstr>
      <vt:lpstr>2. EKO MESO </vt:lpstr>
      <vt:lpstr>3. PERUTNINSKO MESO </vt:lpstr>
      <vt:lpstr>4. EKO PERUTNINSKO MESO</vt:lpstr>
      <vt:lpstr>5. JAJCA </vt:lpstr>
      <vt:lpstr>6. EKO JAJCA</vt:lpstr>
      <vt:lpstr>7. ZAMRZNJENE IN SVEŽE RIBE</vt:lpstr>
      <vt:lpstr>8. MLEKO IN MLEČNI IZDELKI</vt:lpstr>
      <vt:lpstr>9. EKO MLEKO IN MLEČNI IZDELKI</vt:lpstr>
      <vt:lpstr>10. KRUH IN PEKOVSKO PECIVO </vt:lpstr>
      <vt:lpstr>11. PEKOVSKI IZDELKI IN SLADICE</vt:lpstr>
      <vt:lpstr>12.EKO KRUH IN PEKOVSKO PECIVO</vt:lpstr>
      <vt:lpstr>13. ZAMRZNJENI IZDELKI IZ TESTA</vt:lpstr>
      <vt:lpstr>14. ŽITA IN MLEVSKI IZDELKI</vt:lpstr>
      <vt:lpstr>15. EKO MLEVSKI IZDELKI IN ŽITA</vt:lpstr>
      <vt:lpstr>16. SVEŽE IN SUHO SADJE IN ZEL.</vt:lpstr>
      <vt:lpstr>17. EKO SADJE IN ZELENJAVA</vt:lpstr>
      <vt:lpstr>18. ZAMRZNJENO SADJE, ZELENJAVA</vt:lpstr>
      <vt:lpstr>19. SADNI SOKOVI, SIRUPI,PIJAČE</vt:lpstr>
      <vt:lpstr>20. KONZERVIRANA ŽIVILA</vt:lpstr>
      <vt:lpstr>21. EKO KONZ. ŽIVILA</vt:lpstr>
      <vt:lpstr>22. ZAČIMBE </vt:lpstr>
      <vt:lpstr>23. SPLOŠNO BLAGO</vt:lpstr>
      <vt:lpstr>24. ČAJI</vt:lpstr>
      <vt:lpstr>25. ŽITNO SADNE REZINE</vt:lpstr>
      <vt:lpstr>26. DIETNA ŽIVILA</vt:lpstr>
      <vt:lpstr>27. EKO JABOLKA</vt:lpstr>
      <vt:lpstr>28. MLEKO IN ML. IZDELKI SHEMA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2023-02-27T10:37:18Z</dcterms:created>
  <dcterms:modified xsi:type="dcterms:W3CDTF">2023-03-08T10:11:25Z</dcterms:modified>
</cp:coreProperties>
</file>